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A8C6C45A-E925-441D-AC63-C7E73994BFF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'DC37'!$A$1:$K$215</definedName>
    <definedName name="_xlnm.Print_Area" localSheetId="12">'DC38'!$A$1:$K$215</definedName>
    <definedName name="_xlnm.Print_Area" localSheetId="18">'DC39'!$A$1:$K$215</definedName>
    <definedName name="_xlnm.Print_Area" localSheetId="22">'DC40'!$A$1:$K$215</definedName>
    <definedName name="_xlnm.Print_Area" localSheetId="1">'NW371'!$A$1:$K$215</definedName>
    <definedName name="_xlnm.Print_Area" localSheetId="2">'NW372'!$A$1:$K$215</definedName>
    <definedName name="_xlnm.Print_Area" localSheetId="3">'NW373'!$A$1:$K$215</definedName>
    <definedName name="_xlnm.Print_Area" localSheetId="4">'NW374'!$A$1:$K$215</definedName>
    <definedName name="_xlnm.Print_Area" localSheetId="5">'NW375'!$A$1:$K$215</definedName>
    <definedName name="_xlnm.Print_Area" localSheetId="7">'NW381'!$A$1:$K$215</definedName>
    <definedName name="_xlnm.Print_Area" localSheetId="8">'NW382'!$A$1:$K$215</definedName>
    <definedName name="_xlnm.Print_Area" localSheetId="9">'NW383'!$A$1:$K$215</definedName>
    <definedName name="_xlnm.Print_Area" localSheetId="10">'NW384'!$A$1:$K$215</definedName>
    <definedName name="_xlnm.Print_Area" localSheetId="11">'NW385'!$A$1:$K$215</definedName>
    <definedName name="_xlnm.Print_Area" localSheetId="13">'NW392'!$A$1:$K$215</definedName>
    <definedName name="_xlnm.Print_Area" localSheetId="14">'NW393'!$A$1:$K$215</definedName>
    <definedName name="_xlnm.Print_Area" localSheetId="15">'NW394'!$A$1:$K$215</definedName>
    <definedName name="_xlnm.Print_Area" localSheetId="16">'NW396'!$A$1:$K$215</definedName>
    <definedName name="_xlnm.Print_Area" localSheetId="17">'NW397'!$A$1:$K$215</definedName>
    <definedName name="_xlnm.Print_Area" localSheetId="19">'NW403'!$A$1:$K$215</definedName>
    <definedName name="_xlnm.Print_Area" localSheetId="20">'NW404'!$A$1:$K$215</definedName>
    <definedName name="_xlnm.Print_Area" localSheetId="21">'NW405'!$A$1:$K$215</definedName>
    <definedName name="_xlnm.Print_Area" localSheetId="0">Summary!$A$1:$K$215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5" i="12" l="1"/>
  <c r="E201" i="4"/>
  <c r="H201" i="5"/>
  <c r="E201" i="12"/>
  <c r="H201" i="15"/>
  <c r="F201" i="19"/>
  <c r="H201" i="23"/>
  <c r="K193" i="2"/>
  <c r="J193" i="2"/>
  <c r="I193" i="2"/>
  <c r="H193" i="2"/>
  <c r="G193" i="2"/>
  <c r="F193" i="2"/>
  <c r="E193" i="2"/>
  <c r="D193" i="2"/>
  <c r="C193" i="2"/>
  <c r="K193" i="3"/>
  <c r="J193" i="3"/>
  <c r="I193" i="3"/>
  <c r="H193" i="3"/>
  <c r="G193" i="3"/>
  <c r="F193" i="3"/>
  <c r="E193" i="3"/>
  <c r="D193" i="3"/>
  <c r="C193" i="3"/>
  <c r="K193" i="4"/>
  <c r="J193" i="4"/>
  <c r="I193" i="4"/>
  <c r="H193" i="4"/>
  <c r="G193" i="4"/>
  <c r="F193" i="4"/>
  <c r="E193" i="4"/>
  <c r="D193" i="4"/>
  <c r="C193" i="4"/>
  <c r="K193" i="5"/>
  <c r="J193" i="5"/>
  <c r="I193" i="5"/>
  <c r="H193" i="5"/>
  <c r="G193" i="5"/>
  <c r="F193" i="5"/>
  <c r="E193" i="5"/>
  <c r="D193" i="5"/>
  <c r="C193" i="5"/>
  <c r="K193" i="6"/>
  <c r="J193" i="6"/>
  <c r="I193" i="6"/>
  <c r="H193" i="6"/>
  <c r="G193" i="6"/>
  <c r="F193" i="6"/>
  <c r="E193" i="6"/>
  <c r="D193" i="6"/>
  <c r="C193" i="6"/>
  <c r="K193" i="7"/>
  <c r="J193" i="7"/>
  <c r="I193" i="7"/>
  <c r="H193" i="7"/>
  <c r="G193" i="7"/>
  <c r="F193" i="7"/>
  <c r="E193" i="7"/>
  <c r="D193" i="7"/>
  <c r="C193" i="7"/>
  <c r="K193" i="8"/>
  <c r="J193" i="8"/>
  <c r="I193" i="8"/>
  <c r="H193" i="8"/>
  <c r="G193" i="8"/>
  <c r="F193" i="8"/>
  <c r="E193" i="8"/>
  <c r="D193" i="8"/>
  <c r="C193" i="8"/>
  <c r="K193" i="9"/>
  <c r="J193" i="9"/>
  <c r="I193" i="9"/>
  <c r="H193" i="9"/>
  <c r="G193" i="9"/>
  <c r="F193" i="9"/>
  <c r="E193" i="9"/>
  <c r="D193" i="9"/>
  <c r="C193" i="9"/>
  <c r="K193" i="10"/>
  <c r="J193" i="10"/>
  <c r="I193" i="10"/>
  <c r="H193" i="10"/>
  <c r="G193" i="10"/>
  <c r="F193" i="10"/>
  <c r="E193" i="10"/>
  <c r="D193" i="10"/>
  <c r="C193" i="10"/>
  <c r="K193" i="11"/>
  <c r="J193" i="11"/>
  <c r="I193" i="11"/>
  <c r="H193" i="11"/>
  <c r="G193" i="11"/>
  <c r="F193" i="11"/>
  <c r="E193" i="11"/>
  <c r="D193" i="11"/>
  <c r="C193" i="11"/>
  <c r="K193" i="12"/>
  <c r="J193" i="12"/>
  <c r="I193" i="12"/>
  <c r="H193" i="12"/>
  <c r="G193" i="12"/>
  <c r="F193" i="12"/>
  <c r="E193" i="12"/>
  <c r="D193" i="12"/>
  <c r="C193" i="12"/>
  <c r="K193" i="13"/>
  <c r="J193" i="13"/>
  <c r="I193" i="13"/>
  <c r="H193" i="13"/>
  <c r="G193" i="13"/>
  <c r="F193" i="13"/>
  <c r="E193" i="13"/>
  <c r="D193" i="13"/>
  <c r="C193" i="13"/>
  <c r="K193" i="14"/>
  <c r="J193" i="14"/>
  <c r="I193" i="14"/>
  <c r="H193" i="14"/>
  <c r="G193" i="14"/>
  <c r="F193" i="14"/>
  <c r="E193" i="14"/>
  <c r="D193" i="14"/>
  <c r="C193" i="14"/>
  <c r="K193" i="15"/>
  <c r="J193" i="15"/>
  <c r="I193" i="15"/>
  <c r="H193" i="15"/>
  <c r="G193" i="15"/>
  <c r="F193" i="15"/>
  <c r="E193" i="15"/>
  <c r="D193" i="15"/>
  <c r="C193" i="15"/>
  <c r="K193" i="16"/>
  <c r="J193" i="16"/>
  <c r="I193" i="16"/>
  <c r="H193" i="16"/>
  <c r="G193" i="16"/>
  <c r="F193" i="16"/>
  <c r="E193" i="16"/>
  <c r="D193" i="16"/>
  <c r="C193" i="16"/>
  <c r="K193" i="17"/>
  <c r="J193" i="17"/>
  <c r="I193" i="17"/>
  <c r="H193" i="17"/>
  <c r="G193" i="17"/>
  <c r="F193" i="17"/>
  <c r="E193" i="17"/>
  <c r="D193" i="17"/>
  <c r="C193" i="17"/>
  <c r="K193" i="18"/>
  <c r="J193" i="18"/>
  <c r="I193" i="18"/>
  <c r="H193" i="18"/>
  <c r="G193" i="18"/>
  <c r="F193" i="18"/>
  <c r="E193" i="18"/>
  <c r="D193" i="18"/>
  <c r="C193" i="18"/>
  <c r="K193" i="19"/>
  <c r="J193" i="19"/>
  <c r="I193" i="19"/>
  <c r="H193" i="19"/>
  <c r="G193" i="19"/>
  <c r="F193" i="19"/>
  <c r="E193" i="19"/>
  <c r="D193" i="19"/>
  <c r="C193" i="19"/>
  <c r="K193" i="20"/>
  <c r="J193" i="20"/>
  <c r="I193" i="20"/>
  <c r="H193" i="20"/>
  <c r="G193" i="20"/>
  <c r="F193" i="20"/>
  <c r="E193" i="20"/>
  <c r="D193" i="20"/>
  <c r="C193" i="20"/>
  <c r="K193" i="21"/>
  <c r="J193" i="21"/>
  <c r="I193" i="21"/>
  <c r="H193" i="21"/>
  <c r="G193" i="21"/>
  <c r="F193" i="21"/>
  <c r="E193" i="21"/>
  <c r="D193" i="21"/>
  <c r="C193" i="21"/>
  <c r="K193" i="22"/>
  <c r="J193" i="22"/>
  <c r="I193" i="22"/>
  <c r="H193" i="22"/>
  <c r="G193" i="22"/>
  <c r="F193" i="22"/>
  <c r="E193" i="22"/>
  <c r="D193" i="22"/>
  <c r="C193" i="22"/>
  <c r="K193" i="23"/>
  <c r="J193" i="23"/>
  <c r="I193" i="23"/>
  <c r="H193" i="23"/>
  <c r="G193" i="23"/>
  <c r="F193" i="23"/>
  <c r="E193" i="23"/>
  <c r="D193" i="23"/>
  <c r="C193" i="23"/>
  <c r="K193" i="1"/>
  <c r="J193" i="1"/>
  <c r="I193" i="1"/>
  <c r="H193" i="1"/>
  <c r="G193" i="1"/>
  <c r="F193" i="1"/>
  <c r="E193" i="1"/>
  <c r="D193" i="1"/>
  <c r="C193" i="1"/>
  <c r="K189" i="2"/>
  <c r="J189" i="2"/>
  <c r="I189" i="2"/>
  <c r="H189" i="2"/>
  <c r="G189" i="2"/>
  <c r="F189" i="2"/>
  <c r="E189" i="2"/>
  <c r="D189" i="2"/>
  <c r="C189" i="2"/>
  <c r="K189" i="3"/>
  <c r="J189" i="3"/>
  <c r="I189" i="3"/>
  <c r="H189" i="3"/>
  <c r="G189" i="3"/>
  <c r="F189" i="3"/>
  <c r="E189" i="3"/>
  <c r="D189" i="3"/>
  <c r="C189" i="3"/>
  <c r="K189" i="4"/>
  <c r="J189" i="4"/>
  <c r="I189" i="4"/>
  <c r="H189" i="4"/>
  <c r="G189" i="4"/>
  <c r="F189" i="4"/>
  <c r="E189" i="4"/>
  <c r="D189" i="4"/>
  <c r="C189" i="4"/>
  <c r="K189" i="5"/>
  <c r="J189" i="5"/>
  <c r="I189" i="5"/>
  <c r="H189" i="5"/>
  <c r="G189" i="5"/>
  <c r="F189" i="5"/>
  <c r="E189" i="5"/>
  <c r="D189" i="5"/>
  <c r="C189" i="5"/>
  <c r="K189" i="6"/>
  <c r="J189" i="6"/>
  <c r="I189" i="6"/>
  <c r="H189" i="6"/>
  <c r="G189" i="6"/>
  <c r="F189" i="6"/>
  <c r="E189" i="6"/>
  <c r="D189" i="6"/>
  <c r="C189" i="6"/>
  <c r="K189" i="7"/>
  <c r="J189" i="7"/>
  <c r="I189" i="7"/>
  <c r="H189" i="7"/>
  <c r="G189" i="7"/>
  <c r="F189" i="7"/>
  <c r="E189" i="7"/>
  <c r="D189" i="7"/>
  <c r="C189" i="7"/>
  <c r="K189" i="8"/>
  <c r="J189" i="8"/>
  <c r="I189" i="8"/>
  <c r="H189" i="8"/>
  <c r="G189" i="8"/>
  <c r="F189" i="8"/>
  <c r="E189" i="8"/>
  <c r="D189" i="8"/>
  <c r="C189" i="8"/>
  <c r="K189" i="9"/>
  <c r="J189" i="9"/>
  <c r="I189" i="9"/>
  <c r="H189" i="9"/>
  <c r="G189" i="9"/>
  <c r="F189" i="9"/>
  <c r="E189" i="9"/>
  <c r="D189" i="9"/>
  <c r="C189" i="9"/>
  <c r="K189" i="10"/>
  <c r="J189" i="10"/>
  <c r="I189" i="10"/>
  <c r="H189" i="10"/>
  <c r="G189" i="10"/>
  <c r="F189" i="10"/>
  <c r="E189" i="10"/>
  <c r="D189" i="10"/>
  <c r="C189" i="10"/>
  <c r="K189" i="11"/>
  <c r="J189" i="11"/>
  <c r="I189" i="11"/>
  <c r="H189" i="11"/>
  <c r="G189" i="11"/>
  <c r="F189" i="11"/>
  <c r="E189" i="11"/>
  <c r="D189" i="11"/>
  <c r="C189" i="11"/>
  <c r="K189" i="12"/>
  <c r="J189" i="12"/>
  <c r="I189" i="12"/>
  <c r="H189" i="12"/>
  <c r="G189" i="12"/>
  <c r="F189" i="12"/>
  <c r="E189" i="12"/>
  <c r="D189" i="12"/>
  <c r="C189" i="12"/>
  <c r="K189" i="13"/>
  <c r="J189" i="13"/>
  <c r="I189" i="13"/>
  <c r="H189" i="13"/>
  <c r="G189" i="13"/>
  <c r="F189" i="13"/>
  <c r="E189" i="13"/>
  <c r="D189" i="13"/>
  <c r="C189" i="13"/>
  <c r="K189" i="14"/>
  <c r="J189" i="14"/>
  <c r="I189" i="14"/>
  <c r="H189" i="14"/>
  <c r="G189" i="14"/>
  <c r="F189" i="14"/>
  <c r="E189" i="14"/>
  <c r="D189" i="14"/>
  <c r="C189" i="14"/>
  <c r="K189" i="15"/>
  <c r="J189" i="15"/>
  <c r="I189" i="15"/>
  <c r="H189" i="15"/>
  <c r="G189" i="15"/>
  <c r="F189" i="15"/>
  <c r="E189" i="15"/>
  <c r="D189" i="15"/>
  <c r="C189" i="15"/>
  <c r="K189" i="16"/>
  <c r="J189" i="16"/>
  <c r="I189" i="16"/>
  <c r="H189" i="16"/>
  <c r="G189" i="16"/>
  <c r="F189" i="16"/>
  <c r="E189" i="16"/>
  <c r="D189" i="16"/>
  <c r="C189" i="16"/>
  <c r="K189" i="17"/>
  <c r="J189" i="17"/>
  <c r="I189" i="17"/>
  <c r="H189" i="17"/>
  <c r="G189" i="17"/>
  <c r="F189" i="17"/>
  <c r="E189" i="17"/>
  <c r="D189" i="17"/>
  <c r="C189" i="17"/>
  <c r="K189" i="18"/>
  <c r="J189" i="18"/>
  <c r="I189" i="18"/>
  <c r="H189" i="18"/>
  <c r="G189" i="18"/>
  <c r="F189" i="18"/>
  <c r="E189" i="18"/>
  <c r="D189" i="18"/>
  <c r="C189" i="18"/>
  <c r="K189" i="19"/>
  <c r="J189" i="19"/>
  <c r="I189" i="19"/>
  <c r="H189" i="19"/>
  <c r="G189" i="19"/>
  <c r="F189" i="19"/>
  <c r="E189" i="19"/>
  <c r="D189" i="19"/>
  <c r="C189" i="19"/>
  <c r="K189" i="20"/>
  <c r="J189" i="20"/>
  <c r="I189" i="20"/>
  <c r="H189" i="20"/>
  <c r="G189" i="20"/>
  <c r="F189" i="20"/>
  <c r="E189" i="20"/>
  <c r="D189" i="20"/>
  <c r="C189" i="20"/>
  <c r="K189" i="21"/>
  <c r="J189" i="21"/>
  <c r="I189" i="21"/>
  <c r="I169" i="21" s="1"/>
  <c r="H189" i="21"/>
  <c r="G189" i="21"/>
  <c r="F189" i="21"/>
  <c r="E189" i="21"/>
  <c r="D189" i="21"/>
  <c r="C189" i="21"/>
  <c r="K189" i="22"/>
  <c r="J189" i="22"/>
  <c r="I189" i="22"/>
  <c r="H189" i="22"/>
  <c r="G189" i="22"/>
  <c r="F189" i="22"/>
  <c r="E189" i="22"/>
  <c r="D189" i="22"/>
  <c r="C189" i="22"/>
  <c r="K189" i="23"/>
  <c r="K169" i="23" s="1"/>
  <c r="J189" i="23"/>
  <c r="I189" i="23"/>
  <c r="H189" i="23"/>
  <c r="G189" i="23"/>
  <c r="F189" i="23"/>
  <c r="E189" i="23"/>
  <c r="D189" i="23"/>
  <c r="C189" i="23"/>
  <c r="K189" i="1"/>
  <c r="J189" i="1"/>
  <c r="I189" i="1"/>
  <c r="H189" i="1"/>
  <c r="G189" i="1"/>
  <c r="F189" i="1"/>
  <c r="E189" i="1"/>
  <c r="D189" i="1"/>
  <c r="D169" i="1" s="1"/>
  <c r="C189" i="1"/>
  <c r="K186" i="2"/>
  <c r="J186" i="2"/>
  <c r="I186" i="2"/>
  <c r="H186" i="2"/>
  <c r="G186" i="2"/>
  <c r="F186" i="2"/>
  <c r="E186" i="2"/>
  <c r="E169" i="2" s="1"/>
  <c r="D186" i="2"/>
  <c r="C186" i="2"/>
  <c r="K186" i="3"/>
  <c r="J186" i="3"/>
  <c r="I186" i="3"/>
  <c r="H186" i="3"/>
  <c r="G186" i="3"/>
  <c r="F186" i="3"/>
  <c r="E186" i="3"/>
  <c r="D186" i="3"/>
  <c r="C186" i="3"/>
  <c r="K186" i="4"/>
  <c r="J186" i="4"/>
  <c r="I186" i="4"/>
  <c r="H186" i="4"/>
  <c r="G186" i="4"/>
  <c r="G169" i="4" s="1"/>
  <c r="F186" i="4"/>
  <c r="E186" i="4"/>
  <c r="D186" i="4"/>
  <c r="D169" i="4" s="1"/>
  <c r="C186" i="4"/>
  <c r="K186" i="5"/>
  <c r="J186" i="5"/>
  <c r="I186" i="5"/>
  <c r="H186" i="5"/>
  <c r="G186" i="5"/>
  <c r="F186" i="5"/>
  <c r="E186" i="5"/>
  <c r="D186" i="5"/>
  <c r="C186" i="5"/>
  <c r="K186" i="6"/>
  <c r="J186" i="6"/>
  <c r="I186" i="6"/>
  <c r="I169" i="6" s="1"/>
  <c r="H186" i="6"/>
  <c r="G186" i="6"/>
  <c r="F186" i="6"/>
  <c r="E186" i="6"/>
  <c r="D186" i="6"/>
  <c r="C186" i="6"/>
  <c r="K186" i="7"/>
  <c r="J186" i="7"/>
  <c r="I186" i="7"/>
  <c r="H186" i="7"/>
  <c r="G186" i="7"/>
  <c r="G169" i="7" s="1"/>
  <c r="F186" i="7"/>
  <c r="E186" i="7"/>
  <c r="D186" i="7"/>
  <c r="C186" i="7"/>
  <c r="K186" i="8"/>
  <c r="K169" i="8" s="1"/>
  <c r="J186" i="8"/>
  <c r="I186" i="8"/>
  <c r="H186" i="8"/>
  <c r="G186" i="8"/>
  <c r="F186" i="8"/>
  <c r="E186" i="8"/>
  <c r="D186" i="8"/>
  <c r="C186" i="8"/>
  <c r="C169" i="8" s="1"/>
  <c r="C205" i="8" s="1"/>
  <c r="K186" i="9"/>
  <c r="J186" i="9"/>
  <c r="I186" i="9"/>
  <c r="I169" i="9" s="1"/>
  <c r="H186" i="9"/>
  <c r="G186" i="9"/>
  <c r="F186" i="9"/>
  <c r="E186" i="9"/>
  <c r="D186" i="9"/>
  <c r="D169" i="9" s="1"/>
  <c r="C186" i="9"/>
  <c r="K186" i="10"/>
  <c r="J186" i="10"/>
  <c r="I186" i="10"/>
  <c r="H186" i="10"/>
  <c r="G186" i="10"/>
  <c r="F186" i="10"/>
  <c r="E186" i="10"/>
  <c r="E169" i="10" s="1"/>
  <c r="D186" i="10"/>
  <c r="C186" i="10"/>
  <c r="K186" i="11"/>
  <c r="J186" i="11"/>
  <c r="I186" i="11"/>
  <c r="H186" i="11"/>
  <c r="G186" i="11"/>
  <c r="F186" i="11"/>
  <c r="E186" i="11"/>
  <c r="D186" i="11"/>
  <c r="C186" i="11"/>
  <c r="K186" i="12"/>
  <c r="J186" i="12"/>
  <c r="I186" i="12"/>
  <c r="H186" i="12"/>
  <c r="G186" i="12"/>
  <c r="G169" i="12" s="1"/>
  <c r="G205" i="12" s="1"/>
  <c r="F186" i="12"/>
  <c r="E186" i="12"/>
  <c r="D186" i="12"/>
  <c r="D169" i="12" s="1"/>
  <c r="C186" i="12"/>
  <c r="K186" i="13"/>
  <c r="J186" i="13"/>
  <c r="I186" i="13"/>
  <c r="H186" i="13"/>
  <c r="H169" i="13" s="1"/>
  <c r="G186" i="13"/>
  <c r="F186" i="13"/>
  <c r="E186" i="13"/>
  <c r="E169" i="13" s="1"/>
  <c r="D186" i="13"/>
  <c r="C186" i="13"/>
  <c r="K186" i="14"/>
  <c r="J186" i="14"/>
  <c r="I186" i="14"/>
  <c r="I169" i="14" s="1"/>
  <c r="H186" i="14"/>
  <c r="G186" i="14"/>
  <c r="F186" i="14"/>
  <c r="E186" i="14"/>
  <c r="D186" i="14"/>
  <c r="C186" i="14"/>
  <c r="K186" i="15"/>
  <c r="J186" i="15"/>
  <c r="I186" i="15"/>
  <c r="H186" i="15"/>
  <c r="G186" i="15"/>
  <c r="G169" i="15" s="1"/>
  <c r="F186" i="15"/>
  <c r="E186" i="15"/>
  <c r="D186" i="15"/>
  <c r="C186" i="15"/>
  <c r="K186" i="16"/>
  <c r="K169" i="16" s="1"/>
  <c r="J186" i="16"/>
  <c r="I186" i="16"/>
  <c r="H186" i="16"/>
  <c r="G186" i="16"/>
  <c r="F186" i="16"/>
  <c r="E186" i="16"/>
  <c r="D186" i="16"/>
  <c r="C186" i="16"/>
  <c r="K186" i="17"/>
  <c r="J186" i="17"/>
  <c r="I186" i="17"/>
  <c r="I169" i="17" s="1"/>
  <c r="H186" i="17"/>
  <c r="G186" i="17"/>
  <c r="F186" i="17"/>
  <c r="E186" i="17"/>
  <c r="D186" i="17"/>
  <c r="D169" i="17" s="1"/>
  <c r="C186" i="17"/>
  <c r="K186" i="18"/>
  <c r="J186" i="18"/>
  <c r="I186" i="18"/>
  <c r="H186" i="18"/>
  <c r="G186" i="18"/>
  <c r="F186" i="18"/>
  <c r="E186" i="18"/>
  <c r="E169" i="18" s="1"/>
  <c r="D186" i="18"/>
  <c r="C186" i="18"/>
  <c r="K186" i="19"/>
  <c r="K169" i="19" s="1"/>
  <c r="J186" i="19"/>
  <c r="I186" i="19"/>
  <c r="H186" i="19"/>
  <c r="G186" i="19"/>
  <c r="F186" i="19"/>
  <c r="F169" i="19" s="1"/>
  <c r="F205" i="19" s="1"/>
  <c r="E186" i="19"/>
  <c r="D186" i="19"/>
  <c r="C186" i="19"/>
  <c r="K186" i="20"/>
  <c r="J186" i="20"/>
  <c r="I186" i="20"/>
  <c r="H186" i="20"/>
  <c r="G186" i="20"/>
  <c r="F186" i="20"/>
  <c r="E186" i="20"/>
  <c r="D186" i="20"/>
  <c r="D169" i="20" s="1"/>
  <c r="C186" i="20"/>
  <c r="K186" i="21"/>
  <c r="J186" i="21"/>
  <c r="I186" i="21"/>
  <c r="H186" i="21"/>
  <c r="H169" i="21" s="1"/>
  <c r="G186" i="21"/>
  <c r="F186" i="21"/>
  <c r="E186" i="21"/>
  <c r="D186" i="21"/>
  <c r="C186" i="21"/>
  <c r="K186" i="22"/>
  <c r="J186" i="22"/>
  <c r="I186" i="22"/>
  <c r="I169" i="22" s="1"/>
  <c r="H186" i="22"/>
  <c r="G186" i="22"/>
  <c r="F186" i="22"/>
  <c r="F169" i="22" s="1"/>
  <c r="E186" i="22"/>
  <c r="D186" i="22"/>
  <c r="C186" i="22"/>
  <c r="K186" i="23"/>
  <c r="J186" i="23"/>
  <c r="I186" i="23"/>
  <c r="H186" i="23"/>
  <c r="G186" i="23"/>
  <c r="F186" i="23"/>
  <c r="E186" i="23"/>
  <c r="D186" i="23"/>
  <c r="C186" i="23"/>
  <c r="K186" i="1"/>
  <c r="J186" i="1"/>
  <c r="I186" i="1"/>
  <c r="H186" i="1"/>
  <c r="H169" i="1" s="1"/>
  <c r="G186" i="1"/>
  <c r="F186" i="1"/>
  <c r="E186" i="1"/>
  <c r="D186" i="1"/>
  <c r="C186" i="1"/>
  <c r="K182" i="2"/>
  <c r="J182" i="2"/>
  <c r="I182" i="2"/>
  <c r="H182" i="2"/>
  <c r="G182" i="2"/>
  <c r="F182" i="2"/>
  <c r="E182" i="2"/>
  <c r="D182" i="2"/>
  <c r="C182" i="2"/>
  <c r="K182" i="3"/>
  <c r="J182" i="3"/>
  <c r="J169" i="3" s="1"/>
  <c r="I182" i="3"/>
  <c r="H182" i="3"/>
  <c r="G182" i="3"/>
  <c r="F182" i="3"/>
  <c r="E182" i="3"/>
  <c r="D182" i="3"/>
  <c r="C182" i="3"/>
  <c r="K182" i="4"/>
  <c r="J182" i="4"/>
  <c r="I182" i="4"/>
  <c r="H182" i="4"/>
  <c r="G182" i="4"/>
  <c r="F182" i="4"/>
  <c r="F169" i="4" s="1"/>
  <c r="E182" i="4"/>
  <c r="D182" i="4"/>
  <c r="C182" i="4"/>
  <c r="K182" i="5"/>
  <c r="J182" i="5"/>
  <c r="I182" i="5"/>
  <c r="H182" i="5"/>
  <c r="G182" i="5"/>
  <c r="F182" i="5"/>
  <c r="E182" i="5"/>
  <c r="D182" i="5"/>
  <c r="D169" i="5" s="1"/>
  <c r="C182" i="5"/>
  <c r="K182" i="6"/>
  <c r="J182" i="6"/>
  <c r="I182" i="6"/>
  <c r="H182" i="6"/>
  <c r="H169" i="6" s="1"/>
  <c r="G182" i="6"/>
  <c r="F182" i="6"/>
  <c r="E182" i="6"/>
  <c r="D182" i="6"/>
  <c r="C182" i="6"/>
  <c r="K182" i="7"/>
  <c r="J182" i="7"/>
  <c r="I182" i="7"/>
  <c r="H182" i="7"/>
  <c r="G182" i="7"/>
  <c r="F182" i="7"/>
  <c r="F169" i="7" s="1"/>
  <c r="E182" i="7"/>
  <c r="D182" i="7"/>
  <c r="C182" i="7"/>
  <c r="K182" i="8"/>
  <c r="J182" i="8"/>
  <c r="J169" i="8" s="1"/>
  <c r="I182" i="8"/>
  <c r="H182" i="8"/>
  <c r="G182" i="8"/>
  <c r="F182" i="8"/>
  <c r="E182" i="8"/>
  <c r="D182" i="8"/>
  <c r="C182" i="8"/>
  <c r="K182" i="9"/>
  <c r="J182" i="9"/>
  <c r="I182" i="9"/>
  <c r="H182" i="9"/>
  <c r="G182" i="9"/>
  <c r="F182" i="9"/>
  <c r="E182" i="9"/>
  <c r="D182" i="9"/>
  <c r="C182" i="9"/>
  <c r="K182" i="10"/>
  <c r="J182" i="10"/>
  <c r="I182" i="10"/>
  <c r="H182" i="10"/>
  <c r="G182" i="10"/>
  <c r="F182" i="10"/>
  <c r="E182" i="10"/>
  <c r="D182" i="10"/>
  <c r="C182" i="10"/>
  <c r="K182" i="11"/>
  <c r="J182" i="11"/>
  <c r="J169" i="11" s="1"/>
  <c r="I182" i="11"/>
  <c r="H182" i="11"/>
  <c r="G182" i="11"/>
  <c r="F182" i="11"/>
  <c r="E182" i="11"/>
  <c r="E169" i="11" s="1"/>
  <c r="D182" i="11"/>
  <c r="C182" i="11"/>
  <c r="K182" i="12"/>
  <c r="K169" i="12" s="1"/>
  <c r="J182" i="12"/>
  <c r="I182" i="12"/>
  <c r="H182" i="12"/>
  <c r="G182" i="12"/>
  <c r="F182" i="12"/>
  <c r="E182" i="12"/>
  <c r="D182" i="12"/>
  <c r="C182" i="12"/>
  <c r="K182" i="13"/>
  <c r="J182" i="13"/>
  <c r="I182" i="13"/>
  <c r="H182" i="13"/>
  <c r="G182" i="13"/>
  <c r="G169" i="13" s="1"/>
  <c r="F182" i="13"/>
  <c r="E182" i="13"/>
  <c r="D182" i="13"/>
  <c r="D169" i="13" s="1"/>
  <c r="C182" i="13"/>
  <c r="K182" i="14"/>
  <c r="J182" i="14"/>
  <c r="I182" i="14"/>
  <c r="H182" i="14"/>
  <c r="G182" i="14"/>
  <c r="F182" i="14"/>
  <c r="E182" i="14"/>
  <c r="D182" i="14"/>
  <c r="C182" i="14"/>
  <c r="K182" i="15"/>
  <c r="J182" i="15"/>
  <c r="I182" i="15"/>
  <c r="H182" i="15"/>
  <c r="G182" i="15"/>
  <c r="F182" i="15"/>
  <c r="F169" i="15" s="1"/>
  <c r="E182" i="15"/>
  <c r="D182" i="15"/>
  <c r="C182" i="15"/>
  <c r="K182" i="16"/>
  <c r="J182" i="16"/>
  <c r="I182" i="16"/>
  <c r="H182" i="16"/>
  <c r="G182" i="16"/>
  <c r="F182" i="16"/>
  <c r="E182" i="16"/>
  <c r="D182" i="16"/>
  <c r="C182" i="16"/>
  <c r="K182" i="17"/>
  <c r="J182" i="17"/>
  <c r="I182" i="17"/>
  <c r="H182" i="17"/>
  <c r="H169" i="17" s="1"/>
  <c r="G182" i="17"/>
  <c r="F182" i="17"/>
  <c r="E182" i="17"/>
  <c r="D182" i="17"/>
  <c r="C182" i="17"/>
  <c r="K182" i="18"/>
  <c r="J182" i="18"/>
  <c r="I182" i="18"/>
  <c r="H182" i="18"/>
  <c r="G182" i="18"/>
  <c r="F182" i="18"/>
  <c r="E182" i="18"/>
  <c r="D182" i="18"/>
  <c r="C182" i="18"/>
  <c r="K182" i="19"/>
  <c r="J182" i="19"/>
  <c r="J169" i="19" s="1"/>
  <c r="I182" i="19"/>
  <c r="H182" i="19"/>
  <c r="G182" i="19"/>
  <c r="F182" i="19"/>
  <c r="E182" i="19"/>
  <c r="D182" i="19"/>
  <c r="C182" i="19"/>
  <c r="K182" i="20"/>
  <c r="J182" i="20"/>
  <c r="I182" i="20"/>
  <c r="H182" i="20"/>
  <c r="G182" i="20"/>
  <c r="F182" i="20"/>
  <c r="E182" i="20"/>
  <c r="D182" i="20"/>
  <c r="C182" i="20"/>
  <c r="C169" i="20" s="1"/>
  <c r="K182" i="21"/>
  <c r="J182" i="21"/>
  <c r="I182" i="21"/>
  <c r="H182" i="21"/>
  <c r="G182" i="21"/>
  <c r="F182" i="21"/>
  <c r="E182" i="21"/>
  <c r="D182" i="21"/>
  <c r="C182" i="21"/>
  <c r="K182" i="22"/>
  <c r="J182" i="22"/>
  <c r="I182" i="22"/>
  <c r="H182" i="22"/>
  <c r="G182" i="22"/>
  <c r="F182" i="22"/>
  <c r="E182" i="22"/>
  <c r="E169" i="22" s="1"/>
  <c r="D182" i="22"/>
  <c r="C182" i="22"/>
  <c r="K182" i="23"/>
  <c r="J182" i="23"/>
  <c r="I182" i="23"/>
  <c r="H182" i="23"/>
  <c r="G182" i="23"/>
  <c r="F182" i="23"/>
  <c r="E182" i="23"/>
  <c r="D182" i="23"/>
  <c r="C182" i="23"/>
  <c r="K182" i="1"/>
  <c r="J182" i="1"/>
  <c r="I182" i="1"/>
  <c r="H182" i="1"/>
  <c r="G182" i="1"/>
  <c r="G169" i="1" s="1"/>
  <c r="F182" i="1"/>
  <c r="E182" i="1"/>
  <c r="D182" i="1"/>
  <c r="C182" i="1"/>
  <c r="K179" i="2"/>
  <c r="K169" i="2" s="1"/>
  <c r="K205" i="2" s="1"/>
  <c r="J179" i="2"/>
  <c r="I179" i="2"/>
  <c r="H179" i="2"/>
  <c r="G179" i="2"/>
  <c r="F179" i="2"/>
  <c r="F169" i="2" s="1"/>
  <c r="E179" i="2"/>
  <c r="D179" i="2"/>
  <c r="C179" i="2"/>
  <c r="C169" i="2" s="1"/>
  <c r="K179" i="3"/>
  <c r="J179" i="3"/>
  <c r="I179" i="3"/>
  <c r="H179" i="3"/>
  <c r="G179" i="3"/>
  <c r="F179" i="3"/>
  <c r="E179" i="3"/>
  <c r="D179" i="3"/>
  <c r="D169" i="3" s="1"/>
  <c r="C179" i="3"/>
  <c r="K179" i="4"/>
  <c r="J179" i="4"/>
  <c r="I179" i="4"/>
  <c r="H179" i="4"/>
  <c r="H169" i="4" s="1"/>
  <c r="G179" i="4"/>
  <c r="F179" i="4"/>
  <c r="E179" i="4"/>
  <c r="E169" i="4" s="1"/>
  <c r="E205" i="4" s="1"/>
  <c r="D179" i="4"/>
  <c r="C179" i="4"/>
  <c r="K179" i="5"/>
  <c r="J179" i="5"/>
  <c r="I179" i="5"/>
  <c r="H179" i="5"/>
  <c r="G179" i="5"/>
  <c r="F179" i="5"/>
  <c r="F169" i="5" s="1"/>
  <c r="F205" i="5" s="1"/>
  <c r="E179" i="5"/>
  <c r="D179" i="5"/>
  <c r="C179" i="5"/>
  <c r="K179" i="6"/>
  <c r="J179" i="6"/>
  <c r="J169" i="6" s="1"/>
  <c r="I179" i="6"/>
  <c r="H179" i="6"/>
  <c r="G179" i="6"/>
  <c r="G169" i="6" s="1"/>
  <c r="F179" i="6"/>
  <c r="E179" i="6"/>
  <c r="D179" i="6"/>
  <c r="C179" i="6"/>
  <c r="K179" i="7"/>
  <c r="J179" i="7"/>
  <c r="I179" i="7"/>
  <c r="H179" i="7"/>
  <c r="H169" i="7" s="1"/>
  <c r="G179" i="7"/>
  <c r="F179" i="7"/>
  <c r="E179" i="7"/>
  <c r="D179" i="7"/>
  <c r="C179" i="7"/>
  <c r="K179" i="8"/>
  <c r="J179" i="8"/>
  <c r="I179" i="8"/>
  <c r="I169" i="8" s="1"/>
  <c r="I205" i="8" s="1"/>
  <c r="H179" i="8"/>
  <c r="G179" i="8"/>
  <c r="F179" i="8"/>
  <c r="E179" i="8"/>
  <c r="D179" i="8"/>
  <c r="C179" i="8"/>
  <c r="K179" i="9"/>
  <c r="J179" i="9"/>
  <c r="J169" i="9" s="1"/>
  <c r="I179" i="9"/>
  <c r="H179" i="9"/>
  <c r="G179" i="9"/>
  <c r="F179" i="9"/>
  <c r="E179" i="9"/>
  <c r="E169" i="9" s="1"/>
  <c r="D179" i="9"/>
  <c r="C179" i="9"/>
  <c r="K179" i="10"/>
  <c r="K169" i="10" s="1"/>
  <c r="J179" i="10"/>
  <c r="I179" i="10"/>
  <c r="H179" i="10"/>
  <c r="G179" i="10"/>
  <c r="F179" i="10"/>
  <c r="F169" i="10" s="1"/>
  <c r="E179" i="10"/>
  <c r="D179" i="10"/>
  <c r="C179" i="10"/>
  <c r="C169" i="10" s="1"/>
  <c r="K179" i="11"/>
  <c r="J179" i="11"/>
  <c r="I179" i="11"/>
  <c r="H179" i="11"/>
  <c r="G179" i="11"/>
  <c r="F179" i="11"/>
  <c r="E179" i="11"/>
  <c r="D179" i="11"/>
  <c r="D169" i="11" s="1"/>
  <c r="C179" i="11"/>
  <c r="K179" i="12"/>
  <c r="J179" i="12"/>
  <c r="I179" i="12"/>
  <c r="H179" i="12"/>
  <c r="H169" i="12" s="1"/>
  <c r="G179" i="12"/>
  <c r="F179" i="12"/>
  <c r="E179" i="12"/>
  <c r="E169" i="12" s="1"/>
  <c r="D179" i="12"/>
  <c r="C179" i="12"/>
  <c r="K179" i="13"/>
  <c r="J179" i="13"/>
  <c r="I179" i="13"/>
  <c r="H179" i="13"/>
  <c r="G179" i="13"/>
  <c r="F179" i="13"/>
  <c r="F169" i="13" s="1"/>
  <c r="E179" i="13"/>
  <c r="D179" i="13"/>
  <c r="C179" i="13"/>
  <c r="K179" i="14"/>
  <c r="J179" i="14"/>
  <c r="I179" i="14"/>
  <c r="H179" i="14"/>
  <c r="G179" i="14"/>
  <c r="G169" i="14" s="1"/>
  <c r="F179" i="14"/>
  <c r="E179" i="14"/>
  <c r="D179" i="14"/>
  <c r="C179" i="14"/>
  <c r="K179" i="15"/>
  <c r="J179" i="15"/>
  <c r="I179" i="15"/>
  <c r="H179" i="15"/>
  <c r="H169" i="15" s="1"/>
  <c r="H205" i="15" s="1"/>
  <c r="G179" i="15"/>
  <c r="F179" i="15"/>
  <c r="E179" i="15"/>
  <c r="D179" i="15"/>
  <c r="C179" i="15"/>
  <c r="K179" i="16"/>
  <c r="J179" i="16"/>
  <c r="I179" i="16"/>
  <c r="I169" i="16" s="1"/>
  <c r="H179" i="16"/>
  <c r="G179" i="16"/>
  <c r="F179" i="16"/>
  <c r="E179" i="16"/>
  <c r="D179" i="16"/>
  <c r="C179" i="16"/>
  <c r="K179" i="17"/>
  <c r="J179" i="17"/>
  <c r="J169" i="17" s="1"/>
  <c r="I179" i="17"/>
  <c r="H179" i="17"/>
  <c r="G179" i="17"/>
  <c r="F179" i="17"/>
  <c r="E179" i="17"/>
  <c r="D179" i="17"/>
  <c r="C179" i="17"/>
  <c r="K179" i="18"/>
  <c r="K169" i="18" s="1"/>
  <c r="J179" i="18"/>
  <c r="I179" i="18"/>
  <c r="H179" i="18"/>
  <c r="G179" i="18"/>
  <c r="F179" i="18"/>
  <c r="E179" i="18"/>
  <c r="D179" i="18"/>
  <c r="C179" i="18"/>
  <c r="C169" i="18" s="1"/>
  <c r="K179" i="19"/>
  <c r="J179" i="19"/>
  <c r="I179" i="19"/>
  <c r="H179" i="19"/>
  <c r="G179" i="19"/>
  <c r="F179" i="19"/>
  <c r="E179" i="19"/>
  <c r="D179" i="19"/>
  <c r="D169" i="19" s="1"/>
  <c r="D205" i="19" s="1"/>
  <c r="C179" i="19"/>
  <c r="K179" i="20"/>
  <c r="J179" i="20"/>
  <c r="I179" i="20"/>
  <c r="H179" i="20"/>
  <c r="G179" i="20"/>
  <c r="F179" i="20"/>
  <c r="E179" i="20"/>
  <c r="E169" i="20" s="1"/>
  <c r="D179" i="20"/>
  <c r="C179" i="20"/>
  <c r="K179" i="21"/>
  <c r="J179" i="21"/>
  <c r="I179" i="21"/>
  <c r="H179" i="21"/>
  <c r="G179" i="21"/>
  <c r="F179" i="21"/>
  <c r="F169" i="21" s="1"/>
  <c r="F201" i="21" s="1"/>
  <c r="E179" i="21"/>
  <c r="D179" i="21"/>
  <c r="C179" i="21"/>
  <c r="K179" i="22"/>
  <c r="J179" i="22"/>
  <c r="I179" i="22"/>
  <c r="H179" i="22"/>
  <c r="G179" i="22"/>
  <c r="G169" i="22" s="1"/>
  <c r="G205" i="22" s="1"/>
  <c r="F179" i="22"/>
  <c r="E179" i="22"/>
  <c r="D179" i="22"/>
  <c r="C179" i="22"/>
  <c r="K179" i="23"/>
  <c r="J179" i="23"/>
  <c r="I179" i="23"/>
  <c r="H179" i="23"/>
  <c r="H169" i="23" s="1"/>
  <c r="G179" i="23"/>
  <c r="F179" i="23"/>
  <c r="E179" i="23"/>
  <c r="D179" i="23"/>
  <c r="C179" i="23"/>
  <c r="K179" i="1"/>
  <c r="J179" i="1"/>
  <c r="I179" i="1"/>
  <c r="I169" i="1" s="1"/>
  <c r="H179" i="1"/>
  <c r="G179" i="1"/>
  <c r="F179" i="1"/>
  <c r="E179" i="1"/>
  <c r="D179" i="1"/>
  <c r="C179" i="1"/>
  <c r="J169" i="2"/>
  <c r="I169" i="2"/>
  <c r="K169" i="3"/>
  <c r="G169" i="3"/>
  <c r="F169" i="3"/>
  <c r="C169" i="3"/>
  <c r="K169" i="4"/>
  <c r="C169" i="4"/>
  <c r="I169" i="5"/>
  <c r="I201" i="5" s="1"/>
  <c r="H169" i="5"/>
  <c r="H205" i="5" s="1"/>
  <c r="E169" i="5"/>
  <c r="F169" i="6"/>
  <c r="E169" i="6"/>
  <c r="K169" i="7"/>
  <c r="J169" i="7"/>
  <c r="C169" i="7"/>
  <c r="H169" i="8"/>
  <c r="G169" i="8"/>
  <c r="D169" i="8"/>
  <c r="H169" i="9"/>
  <c r="C169" i="9"/>
  <c r="J169" i="10"/>
  <c r="I169" i="10"/>
  <c r="K169" i="11"/>
  <c r="G169" i="11"/>
  <c r="F169" i="11"/>
  <c r="C169" i="11"/>
  <c r="C169" i="12"/>
  <c r="I169" i="13"/>
  <c r="J169" i="14"/>
  <c r="F169" i="14"/>
  <c r="E169" i="14"/>
  <c r="K169" i="15"/>
  <c r="J169" i="15"/>
  <c r="C169" i="15"/>
  <c r="H169" i="16"/>
  <c r="G169" i="16"/>
  <c r="D169" i="16"/>
  <c r="C169" i="16"/>
  <c r="E169" i="17"/>
  <c r="J169" i="18"/>
  <c r="I169" i="18"/>
  <c r="F169" i="18"/>
  <c r="G169" i="19"/>
  <c r="C169" i="19"/>
  <c r="K169" i="20"/>
  <c r="H169" i="20"/>
  <c r="G169" i="20"/>
  <c r="E169" i="21"/>
  <c r="D169" i="21"/>
  <c r="D201" i="21" s="1"/>
  <c r="J169" i="22"/>
  <c r="J201" i="22" s="1"/>
  <c r="G169" i="23"/>
  <c r="F169" i="23"/>
  <c r="C169" i="23"/>
  <c r="K169" i="1"/>
  <c r="K165" i="2"/>
  <c r="E165" i="2"/>
  <c r="C165" i="2"/>
  <c r="J165" i="3"/>
  <c r="I165" i="3"/>
  <c r="F165" i="3"/>
  <c r="D165" i="3"/>
  <c r="G165" i="4"/>
  <c r="E165" i="4"/>
  <c r="D165" i="4"/>
  <c r="H165" i="5"/>
  <c r="F165" i="5"/>
  <c r="E165" i="5"/>
  <c r="C165" i="5"/>
  <c r="I165" i="6"/>
  <c r="G165" i="6"/>
  <c r="J165" i="7"/>
  <c r="H165" i="7"/>
  <c r="G165" i="7"/>
  <c r="F165" i="7"/>
  <c r="K165" i="8"/>
  <c r="I165" i="8"/>
  <c r="H165" i="8"/>
  <c r="G165" i="8"/>
  <c r="C165" i="8"/>
  <c r="J165" i="9"/>
  <c r="D165" i="9"/>
  <c r="K165" i="10"/>
  <c r="I165" i="10"/>
  <c r="H165" i="10"/>
  <c r="E165" i="10"/>
  <c r="C165" i="10"/>
  <c r="F165" i="11"/>
  <c r="D165" i="11"/>
  <c r="C165" i="11"/>
  <c r="G165" i="12"/>
  <c r="E165" i="12"/>
  <c r="D165" i="12"/>
  <c r="K165" i="13"/>
  <c r="H165" i="13"/>
  <c r="F165" i="13"/>
  <c r="I165" i="14"/>
  <c r="G165" i="14"/>
  <c r="F165" i="14"/>
  <c r="E165" i="14"/>
  <c r="J165" i="15"/>
  <c r="H165" i="15"/>
  <c r="G165" i="15"/>
  <c r="F165" i="15"/>
  <c r="K165" i="16"/>
  <c r="I165" i="16"/>
  <c r="C165" i="16"/>
  <c r="J165" i="17"/>
  <c r="H165" i="17"/>
  <c r="G165" i="17"/>
  <c r="D165" i="17"/>
  <c r="K165" i="18"/>
  <c r="E165" i="18"/>
  <c r="C165" i="18"/>
  <c r="K165" i="19"/>
  <c r="F165" i="19"/>
  <c r="D165" i="19"/>
  <c r="C165" i="19"/>
  <c r="J165" i="20"/>
  <c r="G165" i="20"/>
  <c r="E165" i="20"/>
  <c r="H165" i="21"/>
  <c r="F165" i="21"/>
  <c r="E165" i="21"/>
  <c r="D165" i="21"/>
  <c r="I165" i="22"/>
  <c r="G165" i="22"/>
  <c r="F165" i="22"/>
  <c r="E165" i="22"/>
  <c r="J165" i="23"/>
  <c r="H165" i="23"/>
  <c r="K165" i="1"/>
  <c r="I165" i="1"/>
  <c r="G165" i="1"/>
  <c r="F165" i="1"/>
  <c r="C165" i="1"/>
  <c r="K144" i="2"/>
  <c r="J144" i="2"/>
  <c r="J134" i="2" s="1"/>
  <c r="I144" i="2"/>
  <c r="I165" i="2" s="1"/>
  <c r="H144" i="2"/>
  <c r="H134" i="2" s="1"/>
  <c r="G144" i="2"/>
  <c r="G165" i="2" s="1"/>
  <c r="F144" i="2"/>
  <c r="F165" i="2" s="1"/>
  <c r="E144" i="2"/>
  <c r="D144" i="2"/>
  <c r="C144" i="2"/>
  <c r="K144" i="3"/>
  <c r="K134" i="3" s="1"/>
  <c r="J144" i="3"/>
  <c r="I144" i="3"/>
  <c r="I134" i="3" s="1"/>
  <c r="H144" i="3"/>
  <c r="G144" i="3"/>
  <c r="G165" i="3" s="1"/>
  <c r="F144" i="3"/>
  <c r="E144" i="3"/>
  <c r="D144" i="3"/>
  <c r="C144" i="3"/>
  <c r="C165" i="3" s="1"/>
  <c r="K144" i="4"/>
  <c r="K134" i="4" s="1"/>
  <c r="J144" i="4"/>
  <c r="J134" i="4" s="1"/>
  <c r="I144" i="4"/>
  <c r="H144" i="4"/>
  <c r="H165" i="4" s="1"/>
  <c r="G144" i="4"/>
  <c r="F144" i="4"/>
  <c r="E144" i="4"/>
  <c r="D144" i="4"/>
  <c r="C144" i="4"/>
  <c r="C165" i="4" s="1"/>
  <c r="K144" i="5"/>
  <c r="K134" i="5" s="1"/>
  <c r="J144" i="5"/>
  <c r="J165" i="5" s="1"/>
  <c r="I144" i="5"/>
  <c r="I165" i="5" s="1"/>
  <c r="H144" i="5"/>
  <c r="G144" i="5"/>
  <c r="F144" i="5"/>
  <c r="E144" i="5"/>
  <c r="E134" i="5" s="1"/>
  <c r="D144" i="5"/>
  <c r="D165" i="5" s="1"/>
  <c r="C144" i="5"/>
  <c r="C134" i="5" s="1"/>
  <c r="K144" i="6"/>
  <c r="K165" i="6" s="1"/>
  <c r="J144" i="6"/>
  <c r="J165" i="6" s="1"/>
  <c r="I144" i="6"/>
  <c r="H144" i="6"/>
  <c r="G144" i="6"/>
  <c r="F144" i="6"/>
  <c r="F134" i="6" s="1"/>
  <c r="E144" i="6"/>
  <c r="E134" i="6" s="1"/>
  <c r="D144" i="6"/>
  <c r="D134" i="6" s="1"/>
  <c r="C144" i="6"/>
  <c r="K144" i="7"/>
  <c r="K165" i="7" s="1"/>
  <c r="J144" i="7"/>
  <c r="I144" i="7"/>
  <c r="H144" i="7"/>
  <c r="G144" i="7"/>
  <c r="F144" i="7"/>
  <c r="F134" i="7" s="1"/>
  <c r="E144" i="7"/>
  <c r="E134" i="7" s="1"/>
  <c r="D144" i="7"/>
  <c r="C144" i="7"/>
  <c r="C165" i="7" s="1"/>
  <c r="K144" i="8"/>
  <c r="J144" i="8"/>
  <c r="I144" i="8"/>
  <c r="H144" i="8"/>
  <c r="G144" i="8"/>
  <c r="G134" i="8" s="1"/>
  <c r="F144" i="8"/>
  <c r="F134" i="8" s="1"/>
  <c r="E144" i="8"/>
  <c r="E165" i="8" s="1"/>
  <c r="D144" i="8"/>
  <c r="D165" i="8" s="1"/>
  <c r="C144" i="8"/>
  <c r="K144" i="9"/>
  <c r="J144" i="9"/>
  <c r="I144" i="9"/>
  <c r="I134" i="9" s="1"/>
  <c r="H144" i="9"/>
  <c r="H165" i="9" s="1"/>
  <c r="G144" i="9"/>
  <c r="G134" i="9" s="1"/>
  <c r="F144" i="9"/>
  <c r="F165" i="9" s="1"/>
  <c r="E144" i="9"/>
  <c r="E165" i="9" s="1"/>
  <c r="D144" i="9"/>
  <c r="C144" i="9"/>
  <c r="K144" i="10"/>
  <c r="J144" i="10"/>
  <c r="J134" i="10" s="1"/>
  <c r="I144" i="10"/>
  <c r="H144" i="10"/>
  <c r="H134" i="10" s="1"/>
  <c r="G144" i="10"/>
  <c r="F144" i="10"/>
  <c r="F165" i="10" s="1"/>
  <c r="E144" i="10"/>
  <c r="D144" i="10"/>
  <c r="C144" i="10"/>
  <c r="K144" i="11"/>
  <c r="K165" i="11" s="1"/>
  <c r="J144" i="11"/>
  <c r="J134" i="11" s="1"/>
  <c r="I144" i="11"/>
  <c r="I134" i="11" s="1"/>
  <c r="H144" i="11"/>
  <c r="G144" i="11"/>
  <c r="G165" i="11" s="1"/>
  <c r="F144" i="11"/>
  <c r="E144" i="11"/>
  <c r="D144" i="11"/>
  <c r="C144" i="11"/>
  <c r="K144" i="12"/>
  <c r="K165" i="12" s="1"/>
  <c r="J144" i="12"/>
  <c r="J134" i="12" s="1"/>
  <c r="I144" i="12"/>
  <c r="I165" i="12" s="1"/>
  <c r="H144" i="12"/>
  <c r="H165" i="12" s="1"/>
  <c r="G144" i="12"/>
  <c r="F144" i="12"/>
  <c r="E144" i="12"/>
  <c r="D144" i="12"/>
  <c r="D134" i="12" s="1"/>
  <c r="C144" i="12"/>
  <c r="C134" i="12" s="1"/>
  <c r="K144" i="13"/>
  <c r="K134" i="13" s="1"/>
  <c r="J144" i="13"/>
  <c r="J165" i="13" s="1"/>
  <c r="I144" i="13"/>
  <c r="I165" i="13" s="1"/>
  <c r="H144" i="13"/>
  <c r="G144" i="13"/>
  <c r="F144" i="13"/>
  <c r="E144" i="13"/>
  <c r="E134" i="13" s="1"/>
  <c r="D144" i="13"/>
  <c r="D165" i="13" s="1"/>
  <c r="C144" i="13"/>
  <c r="C134" i="13" s="1"/>
  <c r="K144" i="14"/>
  <c r="J144" i="14"/>
  <c r="J165" i="14" s="1"/>
  <c r="I144" i="14"/>
  <c r="H144" i="14"/>
  <c r="G144" i="14"/>
  <c r="F144" i="14"/>
  <c r="E144" i="14"/>
  <c r="E134" i="14" s="1"/>
  <c r="D144" i="14"/>
  <c r="D134" i="14" s="1"/>
  <c r="C144" i="14"/>
  <c r="K144" i="15"/>
  <c r="K165" i="15" s="1"/>
  <c r="J144" i="15"/>
  <c r="I144" i="15"/>
  <c r="H144" i="15"/>
  <c r="G144" i="15"/>
  <c r="F144" i="15"/>
  <c r="F134" i="15" s="1"/>
  <c r="E144" i="15"/>
  <c r="E134" i="15" s="1"/>
  <c r="D144" i="15"/>
  <c r="D165" i="15" s="1"/>
  <c r="C144" i="15"/>
  <c r="C165" i="15" s="1"/>
  <c r="K144" i="16"/>
  <c r="J144" i="16"/>
  <c r="I144" i="16"/>
  <c r="H144" i="16"/>
  <c r="H134" i="16" s="1"/>
  <c r="G144" i="16"/>
  <c r="G165" i="16" s="1"/>
  <c r="F144" i="16"/>
  <c r="F134" i="16" s="1"/>
  <c r="E144" i="16"/>
  <c r="E165" i="16" s="1"/>
  <c r="D144" i="16"/>
  <c r="D165" i="16" s="1"/>
  <c r="C144" i="16"/>
  <c r="K144" i="17"/>
  <c r="J144" i="17"/>
  <c r="I144" i="17"/>
  <c r="I134" i="17" s="1"/>
  <c r="H144" i="17"/>
  <c r="H134" i="17" s="1"/>
  <c r="G144" i="17"/>
  <c r="G134" i="17" s="1"/>
  <c r="F144" i="17"/>
  <c r="E144" i="17"/>
  <c r="E165" i="17" s="1"/>
  <c r="D144" i="17"/>
  <c r="C144" i="17"/>
  <c r="K144" i="18"/>
  <c r="J144" i="18"/>
  <c r="J165" i="18" s="1"/>
  <c r="I144" i="18"/>
  <c r="I134" i="18" s="1"/>
  <c r="H144" i="18"/>
  <c r="H134" i="18" s="1"/>
  <c r="G144" i="18"/>
  <c r="F144" i="18"/>
  <c r="F165" i="18" s="1"/>
  <c r="E144" i="18"/>
  <c r="D144" i="18"/>
  <c r="C144" i="18"/>
  <c r="K144" i="19"/>
  <c r="J144" i="19"/>
  <c r="J165" i="19" s="1"/>
  <c r="I144" i="19"/>
  <c r="I134" i="19" s="1"/>
  <c r="H144" i="19"/>
  <c r="H165" i="19" s="1"/>
  <c r="G144" i="19"/>
  <c r="G165" i="19" s="1"/>
  <c r="F144" i="19"/>
  <c r="E144" i="19"/>
  <c r="D144" i="19"/>
  <c r="C144" i="19"/>
  <c r="C134" i="19" s="1"/>
  <c r="K144" i="20"/>
  <c r="K134" i="20" s="1"/>
  <c r="J144" i="20"/>
  <c r="J134" i="20" s="1"/>
  <c r="I144" i="20"/>
  <c r="I165" i="20" s="1"/>
  <c r="H144" i="20"/>
  <c r="H165" i="20" s="1"/>
  <c r="G144" i="20"/>
  <c r="F144" i="20"/>
  <c r="E144" i="20"/>
  <c r="D144" i="20"/>
  <c r="D134" i="20" s="1"/>
  <c r="C144" i="20"/>
  <c r="C165" i="20" s="1"/>
  <c r="K144" i="21"/>
  <c r="K134" i="21" s="1"/>
  <c r="J144" i="21"/>
  <c r="I144" i="21"/>
  <c r="I165" i="21" s="1"/>
  <c r="H144" i="21"/>
  <c r="G144" i="21"/>
  <c r="F144" i="21"/>
  <c r="E144" i="21"/>
  <c r="E134" i="21" s="1"/>
  <c r="D144" i="21"/>
  <c r="D134" i="21" s="1"/>
  <c r="C144" i="21"/>
  <c r="C134" i="21" s="1"/>
  <c r="K144" i="22"/>
  <c r="J144" i="22"/>
  <c r="J165" i="22" s="1"/>
  <c r="J205" i="22" s="1"/>
  <c r="I144" i="22"/>
  <c r="H144" i="22"/>
  <c r="G144" i="22"/>
  <c r="F144" i="22"/>
  <c r="E144" i="22"/>
  <c r="D144" i="22"/>
  <c r="D134" i="22" s="1"/>
  <c r="C144" i="22"/>
  <c r="C165" i="22" s="1"/>
  <c r="K144" i="23"/>
  <c r="K165" i="23" s="1"/>
  <c r="J144" i="23"/>
  <c r="I144" i="23"/>
  <c r="H144" i="23"/>
  <c r="G144" i="23"/>
  <c r="G134" i="23" s="1"/>
  <c r="F144" i="23"/>
  <c r="F165" i="23" s="1"/>
  <c r="E144" i="23"/>
  <c r="E134" i="23" s="1"/>
  <c r="D144" i="23"/>
  <c r="D165" i="23" s="1"/>
  <c r="C144" i="23"/>
  <c r="C165" i="23" s="1"/>
  <c r="K144" i="1"/>
  <c r="J144" i="1"/>
  <c r="I144" i="1"/>
  <c r="H144" i="1"/>
  <c r="H134" i="1" s="1"/>
  <c r="G144" i="1"/>
  <c r="G134" i="1" s="1"/>
  <c r="F144" i="1"/>
  <c r="F134" i="1" s="1"/>
  <c r="E144" i="1"/>
  <c r="D144" i="1"/>
  <c r="D165" i="1" s="1"/>
  <c r="C144" i="1"/>
  <c r="K134" i="2"/>
  <c r="G134" i="2"/>
  <c r="F134" i="2"/>
  <c r="E134" i="2"/>
  <c r="C134" i="2"/>
  <c r="J134" i="3"/>
  <c r="G134" i="3"/>
  <c r="F134" i="3"/>
  <c r="D134" i="3"/>
  <c r="C134" i="3"/>
  <c r="H134" i="4"/>
  <c r="G134" i="4"/>
  <c r="E134" i="4"/>
  <c r="D134" i="4"/>
  <c r="C134" i="4"/>
  <c r="J134" i="5"/>
  <c r="I134" i="5"/>
  <c r="H134" i="5"/>
  <c r="F134" i="5"/>
  <c r="D134" i="5"/>
  <c r="K134" i="6"/>
  <c r="J134" i="6"/>
  <c r="I134" i="6"/>
  <c r="G134" i="6"/>
  <c r="K134" i="7"/>
  <c r="J134" i="7"/>
  <c r="H134" i="7"/>
  <c r="G134" i="7"/>
  <c r="C134" i="7"/>
  <c r="K134" i="8"/>
  <c r="I134" i="8"/>
  <c r="H134" i="8"/>
  <c r="E134" i="8"/>
  <c r="D134" i="8"/>
  <c r="C134" i="8"/>
  <c r="J134" i="9"/>
  <c r="H134" i="9"/>
  <c r="F134" i="9"/>
  <c r="E134" i="9"/>
  <c r="D134" i="9"/>
  <c r="K134" i="10"/>
  <c r="I134" i="10"/>
  <c r="F134" i="10"/>
  <c r="E134" i="10"/>
  <c r="C134" i="10"/>
  <c r="K134" i="11"/>
  <c r="G134" i="11"/>
  <c r="F134" i="11"/>
  <c r="D134" i="11"/>
  <c r="C134" i="11"/>
  <c r="I134" i="12"/>
  <c r="H134" i="12"/>
  <c r="G134" i="12"/>
  <c r="E134" i="12"/>
  <c r="J134" i="13"/>
  <c r="I134" i="13"/>
  <c r="H134" i="13"/>
  <c r="F134" i="13"/>
  <c r="D134" i="13"/>
  <c r="J134" i="14"/>
  <c r="I134" i="14"/>
  <c r="G134" i="14"/>
  <c r="F134" i="14"/>
  <c r="K134" i="15"/>
  <c r="J134" i="15"/>
  <c r="H134" i="15"/>
  <c r="G134" i="15"/>
  <c r="C134" i="15"/>
  <c r="K134" i="16"/>
  <c r="I134" i="16"/>
  <c r="E134" i="16"/>
  <c r="D134" i="16"/>
  <c r="C134" i="16"/>
  <c r="J134" i="17"/>
  <c r="E134" i="17"/>
  <c r="D134" i="17"/>
  <c r="K134" i="18"/>
  <c r="J134" i="18"/>
  <c r="F134" i="18"/>
  <c r="E134" i="18"/>
  <c r="C134" i="18"/>
  <c r="K134" i="19"/>
  <c r="J134" i="19"/>
  <c r="H134" i="19"/>
  <c r="G134" i="19"/>
  <c r="F134" i="19"/>
  <c r="D134" i="19"/>
  <c r="H134" i="20"/>
  <c r="G134" i="20"/>
  <c r="E134" i="20"/>
  <c r="I134" i="21"/>
  <c r="H134" i="21"/>
  <c r="F134" i="21"/>
  <c r="J134" i="22"/>
  <c r="I134" i="22"/>
  <c r="G134" i="22"/>
  <c r="F134" i="22"/>
  <c r="E134" i="22"/>
  <c r="C134" i="22"/>
  <c r="K134" i="23"/>
  <c r="J134" i="23"/>
  <c r="H134" i="23"/>
  <c r="F134" i="23"/>
  <c r="D134" i="23"/>
  <c r="C134" i="23"/>
  <c r="K134" i="1"/>
  <c r="I134" i="1"/>
  <c r="D134" i="1"/>
  <c r="C134" i="1"/>
  <c r="K125" i="2"/>
  <c r="J125" i="2"/>
  <c r="I125" i="2"/>
  <c r="H125" i="2"/>
  <c r="G125" i="2"/>
  <c r="F125" i="2"/>
  <c r="E125" i="2"/>
  <c r="D125" i="2"/>
  <c r="C125" i="2"/>
  <c r="K125" i="3"/>
  <c r="J125" i="3"/>
  <c r="I125" i="3"/>
  <c r="H125" i="3"/>
  <c r="G125" i="3"/>
  <c r="F125" i="3"/>
  <c r="E125" i="3"/>
  <c r="D125" i="3"/>
  <c r="C125" i="3"/>
  <c r="K125" i="4"/>
  <c r="J125" i="4"/>
  <c r="I125" i="4"/>
  <c r="H125" i="4"/>
  <c r="G125" i="4"/>
  <c r="G101" i="4" s="1"/>
  <c r="F125" i="4"/>
  <c r="E125" i="4"/>
  <c r="D125" i="4"/>
  <c r="C125" i="4"/>
  <c r="K125" i="5"/>
  <c r="J125" i="5"/>
  <c r="I125" i="5"/>
  <c r="H125" i="5"/>
  <c r="H101" i="5" s="1"/>
  <c r="G125" i="5"/>
  <c r="F125" i="5"/>
  <c r="E125" i="5"/>
  <c r="D125" i="5"/>
  <c r="C125" i="5"/>
  <c r="K125" i="6"/>
  <c r="J125" i="6"/>
  <c r="I125" i="6"/>
  <c r="H125" i="6"/>
  <c r="G125" i="6"/>
  <c r="F125" i="6"/>
  <c r="E125" i="6"/>
  <c r="D125" i="6"/>
  <c r="C125" i="6"/>
  <c r="K125" i="7"/>
  <c r="J125" i="7"/>
  <c r="I125" i="7"/>
  <c r="H125" i="7"/>
  <c r="G125" i="7"/>
  <c r="F125" i="7"/>
  <c r="E125" i="7"/>
  <c r="D125" i="7"/>
  <c r="C125" i="7"/>
  <c r="K125" i="8"/>
  <c r="K101" i="8" s="1"/>
  <c r="J125" i="8"/>
  <c r="I125" i="8"/>
  <c r="H125" i="8"/>
  <c r="G125" i="8"/>
  <c r="F125" i="8"/>
  <c r="E125" i="8"/>
  <c r="D125" i="8"/>
  <c r="C125" i="8"/>
  <c r="C101" i="8" s="1"/>
  <c r="K125" i="9"/>
  <c r="J125" i="9"/>
  <c r="I125" i="9"/>
  <c r="H125" i="9"/>
  <c r="G125" i="9"/>
  <c r="F125" i="9"/>
  <c r="E125" i="9"/>
  <c r="D125" i="9"/>
  <c r="C125" i="9"/>
  <c r="K125" i="10"/>
  <c r="J125" i="10"/>
  <c r="I125" i="10"/>
  <c r="H125" i="10"/>
  <c r="G125" i="10"/>
  <c r="F125" i="10"/>
  <c r="E125" i="10"/>
  <c r="D125" i="10"/>
  <c r="C125" i="10"/>
  <c r="K125" i="11"/>
  <c r="J125" i="11"/>
  <c r="I125" i="11"/>
  <c r="H125" i="11"/>
  <c r="G125" i="11"/>
  <c r="F125" i="11"/>
  <c r="F101" i="11" s="1"/>
  <c r="E125" i="11"/>
  <c r="D125" i="11"/>
  <c r="C125" i="11"/>
  <c r="K125" i="12"/>
  <c r="J125" i="12"/>
  <c r="I125" i="12"/>
  <c r="H125" i="12"/>
  <c r="G125" i="12"/>
  <c r="G101" i="12" s="1"/>
  <c r="F125" i="12"/>
  <c r="E125" i="12"/>
  <c r="D125" i="12"/>
  <c r="C125" i="12"/>
  <c r="K125" i="13"/>
  <c r="J125" i="13"/>
  <c r="I125" i="13"/>
  <c r="H125" i="13"/>
  <c r="G125" i="13"/>
  <c r="F125" i="13"/>
  <c r="E125" i="13"/>
  <c r="D125" i="13"/>
  <c r="C125" i="13"/>
  <c r="K125" i="14"/>
  <c r="J125" i="14"/>
  <c r="I125" i="14"/>
  <c r="H125" i="14"/>
  <c r="G125" i="14"/>
  <c r="F125" i="14"/>
  <c r="E125" i="14"/>
  <c r="D125" i="14"/>
  <c r="C125" i="14"/>
  <c r="K125" i="15"/>
  <c r="J125" i="15"/>
  <c r="J101" i="15" s="1"/>
  <c r="I125" i="15"/>
  <c r="H125" i="15"/>
  <c r="G125" i="15"/>
  <c r="F125" i="15"/>
  <c r="E125" i="15"/>
  <c r="D125" i="15"/>
  <c r="C125" i="15"/>
  <c r="K125" i="16"/>
  <c r="K101" i="16" s="1"/>
  <c r="J125" i="16"/>
  <c r="I125" i="16"/>
  <c r="H125" i="16"/>
  <c r="G125" i="16"/>
  <c r="F125" i="16"/>
  <c r="E125" i="16"/>
  <c r="D125" i="16"/>
  <c r="C125" i="16"/>
  <c r="K125" i="17"/>
  <c r="J125" i="17"/>
  <c r="I125" i="17"/>
  <c r="H125" i="17"/>
  <c r="G125" i="17"/>
  <c r="F125" i="17"/>
  <c r="E125" i="17"/>
  <c r="D125" i="17"/>
  <c r="C125" i="17"/>
  <c r="K125" i="18"/>
  <c r="J125" i="18"/>
  <c r="I125" i="18"/>
  <c r="H125" i="18"/>
  <c r="G125" i="18"/>
  <c r="F125" i="18"/>
  <c r="E125" i="18"/>
  <c r="E101" i="18" s="1"/>
  <c r="D125" i="18"/>
  <c r="C125" i="18"/>
  <c r="K125" i="19"/>
  <c r="J125" i="19"/>
  <c r="I125" i="19"/>
  <c r="H125" i="19"/>
  <c r="G125" i="19"/>
  <c r="F125" i="19"/>
  <c r="F101" i="19" s="1"/>
  <c r="E125" i="19"/>
  <c r="D125" i="19"/>
  <c r="C125" i="19"/>
  <c r="K125" i="20"/>
  <c r="J125" i="20"/>
  <c r="I125" i="20"/>
  <c r="H125" i="20"/>
  <c r="G125" i="20"/>
  <c r="F125" i="20"/>
  <c r="E125" i="20"/>
  <c r="D125" i="20"/>
  <c r="C125" i="20"/>
  <c r="K125" i="21"/>
  <c r="J125" i="21"/>
  <c r="I125" i="21"/>
  <c r="H125" i="21"/>
  <c r="G125" i="21"/>
  <c r="F125" i="21"/>
  <c r="E125" i="21"/>
  <c r="D125" i="21"/>
  <c r="C125" i="21"/>
  <c r="K125" i="22"/>
  <c r="J125" i="22"/>
  <c r="I125" i="22"/>
  <c r="I101" i="22" s="1"/>
  <c r="H125" i="22"/>
  <c r="G125" i="22"/>
  <c r="F125" i="22"/>
  <c r="E125" i="22"/>
  <c r="D125" i="22"/>
  <c r="C125" i="22"/>
  <c r="K125" i="23"/>
  <c r="J125" i="23"/>
  <c r="J101" i="23" s="1"/>
  <c r="I125" i="23"/>
  <c r="H125" i="23"/>
  <c r="G125" i="23"/>
  <c r="F125" i="23"/>
  <c r="E125" i="23"/>
  <c r="D125" i="23"/>
  <c r="C125" i="23"/>
  <c r="K125" i="1"/>
  <c r="J125" i="1"/>
  <c r="I125" i="1"/>
  <c r="H125" i="1"/>
  <c r="G125" i="1"/>
  <c r="F125" i="1"/>
  <c r="E125" i="1"/>
  <c r="D125" i="1"/>
  <c r="C125" i="1"/>
  <c r="K121" i="2"/>
  <c r="J121" i="2"/>
  <c r="I121" i="2"/>
  <c r="H121" i="2"/>
  <c r="G121" i="2"/>
  <c r="F121" i="2"/>
  <c r="E121" i="2"/>
  <c r="D121" i="2"/>
  <c r="C121" i="2"/>
  <c r="K121" i="3"/>
  <c r="J121" i="3"/>
  <c r="I121" i="3"/>
  <c r="H121" i="3"/>
  <c r="G121" i="3"/>
  <c r="F121" i="3"/>
  <c r="E121" i="3"/>
  <c r="D121" i="3"/>
  <c r="C121" i="3"/>
  <c r="K121" i="4"/>
  <c r="J121" i="4"/>
  <c r="I121" i="4"/>
  <c r="H121" i="4"/>
  <c r="G121" i="4"/>
  <c r="F121" i="4"/>
  <c r="E121" i="4"/>
  <c r="D121" i="4"/>
  <c r="C121" i="4"/>
  <c r="K121" i="5"/>
  <c r="J121" i="5"/>
  <c r="I121" i="5"/>
  <c r="H121" i="5"/>
  <c r="G121" i="5"/>
  <c r="F121" i="5"/>
  <c r="E121" i="5"/>
  <c r="D121" i="5"/>
  <c r="C121" i="5"/>
  <c r="K121" i="6"/>
  <c r="J121" i="6"/>
  <c r="I121" i="6"/>
  <c r="H121" i="6"/>
  <c r="G121" i="6"/>
  <c r="F121" i="6"/>
  <c r="E121" i="6"/>
  <c r="D121" i="6"/>
  <c r="C121" i="6"/>
  <c r="K121" i="7"/>
  <c r="J121" i="7"/>
  <c r="I121" i="7"/>
  <c r="H121" i="7"/>
  <c r="G121" i="7"/>
  <c r="F121" i="7"/>
  <c r="E121" i="7"/>
  <c r="D121" i="7"/>
  <c r="C121" i="7"/>
  <c r="K121" i="8"/>
  <c r="J121" i="8"/>
  <c r="I121" i="8"/>
  <c r="H121" i="8"/>
  <c r="G121" i="8"/>
  <c r="F121" i="8"/>
  <c r="E121" i="8"/>
  <c r="D121" i="8"/>
  <c r="C121" i="8"/>
  <c r="K121" i="9"/>
  <c r="J121" i="9"/>
  <c r="I121" i="9"/>
  <c r="H121" i="9"/>
  <c r="G121" i="9"/>
  <c r="F121" i="9"/>
  <c r="E121" i="9"/>
  <c r="D121" i="9"/>
  <c r="C121" i="9"/>
  <c r="K121" i="10"/>
  <c r="J121" i="10"/>
  <c r="I121" i="10"/>
  <c r="H121" i="10"/>
  <c r="G121" i="10"/>
  <c r="F121" i="10"/>
  <c r="E121" i="10"/>
  <c r="D121" i="10"/>
  <c r="C121" i="10"/>
  <c r="K121" i="11"/>
  <c r="J121" i="11"/>
  <c r="I121" i="11"/>
  <c r="H121" i="11"/>
  <c r="G121" i="11"/>
  <c r="F121" i="11"/>
  <c r="E121" i="11"/>
  <c r="D121" i="11"/>
  <c r="C121" i="11"/>
  <c r="K121" i="12"/>
  <c r="J121" i="12"/>
  <c r="I121" i="12"/>
  <c r="H121" i="12"/>
  <c r="G121" i="12"/>
  <c r="F121" i="12"/>
  <c r="E121" i="12"/>
  <c r="D121" i="12"/>
  <c r="C121" i="12"/>
  <c r="K121" i="13"/>
  <c r="J121" i="13"/>
  <c r="I121" i="13"/>
  <c r="H121" i="13"/>
  <c r="G121" i="13"/>
  <c r="F121" i="13"/>
  <c r="E121" i="13"/>
  <c r="D121" i="13"/>
  <c r="C121" i="13"/>
  <c r="K121" i="14"/>
  <c r="J121" i="14"/>
  <c r="I121" i="14"/>
  <c r="H121" i="14"/>
  <c r="G121" i="14"/>
  <c r="F121" i="14"/>
  <c r="E121" i="14"/>
  <c r="D121" i="14"/>
  <c r="C121" i="14"/>
  <c r="K121" i="15"/>
  <c r="J121" i="15"/>
  <c r="I121" i="15"/>
  <c r="H121" i="15"/>
  <c r="G121" i="15"/>
  <c r="F121" i="15"/>
  <c r="E121" i="15"/>
  <c r="D121" i="15"/>
  <c r="C121" i="15"/>
  <c r="K121" i="16"/>
  <c r="J121" i="16"/>
  <c r="I121" i="16"/>
  <c r="H121" i="16"/>
  <c r="G121" i="16"/>
  <c r="F121" i="16"/>
  <c r="E121" i="16"/>
  <c r="D121" i="16"/>
  <c r="C121" i="16"/>
  <c r="K121" i="17"/>
  <c r="J121" i="17"/>
  <c r="I121" i="17"/>
  <c r="H121" i="17"/>
  <c r="G121" i="17"/>
  <c r="F121" i="17"/>
  <c r="E121" i="17"/>
  <c r="D121" i="17"/>
  <c r="C121" i="17"/>
  <c r="K121" i="18"/>
  <c r="J121" i="18"/>
  <c r="I121" i="18"/>
  <c r="H121" i="18"/>
  <c r="G121" i="18"/>
  <c r="F121" i="18"/>
  <c r="E121" i="18"/>
  <c r="D121" i="18"/>
  <c r="C121" i="18"/>
  <c r="K121" i="19"/>
  <c r="J121" i="19"/>
  <c r="I121" i="19"/>
  <c r="H121" i="19"/>
  <c r="G121" i="19"/>
  <c r="F121" i="19"/>
  <c r="E121" i="19"/>
  <c r="D121" i="19"/>
  <c r="C121" i="19"/>
  <c r="K121" i="20"/>
  <c r="J121" i="20"/>
  <c r="I121" i="20"/>
  <c r="H121" i="20"/>
  <c r="G121" i="20"/>
  <c r="F121" i="20"/>
  <c r="E121" i="20"/>
  <c r="D121" i="20"/>
  <c r="C121" i="20"/>
  <c r="K121" i="21"/>
  <c r="J121" i="21"/>
  <c r="I121" i="21"/>
  <c r="H121" i="21"/>
  <c r="G121" i="21"/>
  <c r="F121" i="21"/>
  <c r="E121" i="21"/>
  <c r="D121" i="21"/>
  <c r="C121" i="21"/>
  <c r="K121" i="22"/>
  <c r="J121" i="22"/>
  <c r="I121" i="22"/>
  <c r="H121" i="22"/>
  <c r="G121" i="22"/>
  <c r="F121" i="22"/>
  <c r="E121" i="22"/>
  <c r="D121" i="22"/>
  <c r="C121" i="22"/>
  <c r="K121" i="23"/>
  <c r="J121" i="23"/>
  <c r="I121" i="23"/>
  <c r="H121" i="23"/>
  <c r="G121" i="23"/>
  <c r="F121" i="23"/>
  <c r="E121" i="23"/>
  <c r="D121" i="23"/>
  <c r="C121" i="23"/>
  <c r="K121" i="1"/>
  <c r="J121" i="1"/>
  <c r="I121" i="1"/>
  <c r="H121" i="1"/>
  <c r="G121" i="1"/>
  <c r="F121" i="1"/>
  <c r="E121" i="1"/>
  <c r="D121" i="1"/>
  <c r="C121" i="1"/>
  <c r="K118" i="2"/>
  <c r="J118" i="2"/>
  <c r="I118" i="2"/>
  <c r="H118" i="2"/>
  <c r="G118" i="2"/>
  <c r="F118" i="2"/>
  <c r="E118" i="2"/>
  <c r="D118" i="2"/>
  <c r="C118" i="2"/>
  <c r="K118" i="3"/>
  <c r="J118" i="3"/>
  <c r="I118" i="3"/>
  <c r="H118" i="3"/>
  <c r="G118" i="3"/>
  <c r="F118" i="3"/>
  <c r="E118" i="3"/>
  <c r="D118" i="3"/>
  <c r="C118" i="3"/>
  <c r="K118" i="4"/>
  <c r="J118" i="4"/>
  <c r="I118" i="4"/>
  <c r="H118" i="4"/>
  <c r="G118" i="4"/>
  <c r="F118" i="4"/>
  <c r="E118" i="4"/>
  <c r="D118" i="4"/>
  <c r="C118" i="4"/>
  <c r="K118" i="5"/>
  <c r="J118" i="5"/>
  <c r="I118" i="5"/>
  <c r="H118" i="5"/>
  <c r="G118" i="5"/>
  <c r="F118" i="5"/>
  <c r="E118" i="5"/>
  <c r="D118" i="5"/>
  <c r="C118" i="5"/>
  <c r="K118" i="6"/>
  <c r="J118" i="6"/>
  <c r="I118" i="6"/>
  <c r="H118" i="6"/>
  <c r="G118" i="6"/>
  <c r="F118" i="6"/>
  <c r="E118" i="6"/>
  <c r="D118" i="6"/>
  <c r="C118" i="6"/>
  <c r="K118" i="7"/>
  <c r="J118" i="7"/>
  <c r="I118" i="7"/>
  <c r="H118" i="7"/>
  <c r="G118" i="7"/>
  <c r="F118" i="7"/>
  <c r="E118" i="7"/>
  <c r="D118" i="7"/>
  <c r="C118" i="7"/>
  <c r="K118" i="8"/>
  <c r="J118" i="8"/>
  <c r="I118" i="8"/>
  <c r="H118" i="8"/>
  <c r="G118" i="8"/>
  <c r="F118" i="8"/>
  <c r="E118" i="8"/>
  <c r="D118" i="8"/>
  <c r="C118" i="8"/>
  <c r="K118" i="9"/>
  <c r="J118" i="9"/>
  <c r="I118" i="9"/>
  <c r="H118" i="9"/>
  <c r="G118" i="9"/>
  <c r="F118" i="9"/>
  <c r="E118" i="9"/>
  <c r="D118" i="9"/>
  <c r="C118" i="9"/>
  <c r="K118" i="10"/>
  <c r="J118" i="10"/>
  <c r="I118" i="10"/>
  <c r="H118" i="10"/>
  <c r="G118" i="10"/>
  <c r="F118" i="10"/>
  <c r="E118" i="10"/>
  <c r="D118" i="10"/>
  <c r="C118" i="10"/>
  <c r="K118" i="11"/>
  <c r="J118" i="11"/>
  <c r="J101" i="11" s="1"/>
  <c r="I118" i="11"/>
  <c r="H118" i="11"/>
  <c r="G118" i="11"/>
  <c r="F118" i="11"/>
  <c r="E118" i="11"/>
  <c r="D118" i="11"/>
  <c r="C118" i="11"/>
  <c r="K118" i="12"/>
  <c r="J118" i="12"/>
  <c r="I118" i="12"/>
  <c r="H118" i="12"/>
  <c r="G118" i="12"/>
  <c r="F118" i="12"/>
  <c r="E118" i="12"/>
  <c r="D118" i="12"/>
  <c r="C118" i="12"/>
  <c r="K118" i="13"/>
  <c r="J118" i="13"/>
  <c r="I118" i="13"/>
  <c r="H118" i="13"/>
  <c r="G118" i="13"/>
  <c r="F118" i="13"/>
  <c r="E118" i="13"/>
  <c r="D118" i="13"/>
  <c r="C118" i="13"/>
  <c r="K118" i="14"/>
  <c r="J118" i="14"/>
  <c r="I118" i="14"/>
  <c r="H118" i="14"/>
  <c r="G118" i="14"/>
  <c r="F118" i="14"/>
  <c r="E118" i="14"/>
  <c r="E101" i="14" s="1"/>
  <c r="D118" i="14"/>
  <c r="C118" i="14"/>
  <c r="K118" i="15"/>
  <c r="J118" i="15"/>
  <c r="I118" i="15"/>
  <c r="H118" i="15"/>
  <c r="G118" i="15"/>
  <c r="F118" i="15"/>
  <c r="E118" i="15"/>
  <c r="D118" i="15"/>
  <c r="C118" i="15"/>
  <c r="K118" i="16"/>
  <c r="J118" i="16"/>
  <c r="I118" i="16"/>
  <c r="H118" i="16"/>
  <c r="G118" i="16"/>
  <c r="F118" i="16"/>
  <c r="E118" i="16"/>
  <c r="D118" i="16"/>
  <c r="C118" i="16"/>
  <c r="K118" i="17"/>
  <c r="J118" i="17"/>
  <c r="I118" i="17"/>
  <c r="H118" i="17"/>
  <c r="G118" i="17"/>
  <c r="F118" i="17"/>
  <c r="E118" i="17"/>
  <c r="D118" i="17"/>
  <c r="C118" i="17"/>
  <c r="K118" i="18"/>
  <c r="J118" i="18"/>
  <c r="I118" i="18"/>
  <c r="H118" i="18"/>
  <c r="G118" i="18"/>
  <c r="F118" i="18"/>
  <c r="E118" i="18"/>
  <c r="D118" i="18"/>
  <c r="C118" i="18"/>
  <c r="K118" i="19"/>
  <c r="J118" i="19"/>
  <c r="I118" i="19"/>
  <c r="H118" i="19"/>
  <c r="G118" i="19"/>
  <c r="F118" i="19"/>
  <c r="E118" i="19"/>
  <c r="D118" i="19"/>
  <c r="C118" i="19"/>
  <c r="K118" i="20"/>
  <c r="J118" i="20"/>
  <c r="I118" i="20"/>
  <c r="H118" i="20"/>
  <c r="G118" i="20"/>
  <c r="F118" i="20"/>
  <c r="E118" i="20"/>
  <c r="D118" i="20"/>
  <c r="C118" i="20"/>
  <c r="K118" i="21"/>
  <c r="J118" i="21"/>
  <c r="I118" i="21"/>
  <c r="H118" i="21"/>
  <c r="G118" i="21"/>
  <c r="F118" i="21"/>
  <c r="E118" i="21"/>
  <c r="D118" i="21"/>
  <c r="C118" i="21"/>
  <c r="K118" i="22"/>
  <c r="J118" i="22"/>
  <c r="I118" i="22"/>
  <c r="H118" i="22"/>
  <c r="G118" i="22"/>
  <c r="F118" i="22"/>
  <c r="E118" i="22"/>
  <c r="D118" i="22"/>
  <c r="C118" i="22"/>
  <c r="K118" i="23"/>
  <c r="J118" i="23"/>
  <c r="I118" i="23"/>
  <c r="H118" i="23"/>
  <c r="G118" i="23"/>
  <c r="F118" i="23"/>
  <c r="E118" i="23"/>
  <c r="D118" i="23"/>
  <c r="C118" i="23"/>
  <c r="K118" i="1"/>
  <c r="J118" i="1"/>
  <c r="I118" i="1"/>
  <c r="H118" i="1"/>
  <c r="G118" i="1"/>
  <c r="F118" i="1"/>
  <c r="E118" i="1"/>
  <c r="D118" i="1"/>
  <c r="C118" i="1"/>
  <c r="K114" i="2"/>
  <c r="K101" i="2" s="1"/>
  <c r="J114" i="2"/>
  <c r="I114" i="2"/>
  <c r="H114" i="2"/>
  <c r="G114" i="2"/>
  <c r="F114" i="2"/>
  <c r="E114" i="2"/>
  <c r="D114" i="2"/>
  <c r="C114" i="2"/>
  <c r="K114" i="3"/>
  <c r="J114" i="3"/>
  <c r="I114" i="3"/>
  <c r="H114" i="3"/>
  <c r="G114" i="3"/>
  <c r="F114" i="3"/>
  <c r="E114" i="3"/>
  <c r="D114" i="3"/>
  <c r="D101" i="3" s="1"/>
  <c r="C114" i="3"/>
  <c r="K114" i="4"/>
  <c r="J114" i="4"/>
  <c r="I114" i="4"/>
  <c r="H114" i="4"/>
  <c r="G114" i="4"/>
  <c r="F114" i="4"/>
  <c r="E114" i="4"/>
  <c r="D114" i="4"/>
  <c r="C114" i="4"/>
  <c r="K114" i="5"/>
  <c r="J114" i="5"/>
  <c r="I114" i="5"/>
  <c r="H114" i="5"/>
  <c r="G114" i="5"/>
  <c r="F114" i="5"/>
  <c r="F101" i="5" s="1"/>
  <c r="E114" i="5"/>
  <c r="D114" i="5"/>
  <c r="C114" i="5"/>
  <c r="K114" i="6"/>
  <c r="J114" i="6"/>
  <c r="I114" i="6"/>
  <c r="H114" i="6"/>
  <c r="G114" i="6"/>
  <c r="F114" i="6"/>
  <c r="E114" i="6"/>
  <c r="D114" i="6"/>
  <c r="C114" i="6"/>
  <c r="K114" i="7"/>
  <c r="J114" i="7"/>
  <c r="I114" i="7"/>
  <c r="H114" i="7"/>
  <c r="H101" i="7" s="1"/>
  <c r="G114" i="7"/>
  <c r="F114" i="7"/>
  <c r="E114" i="7"/>
  <c r="D114" i="7"/>
  <c r="C114" i="7"/>
  <c r="K114" i="8"/>
  <c r="J114" i="8"/>
  <c r="I114" i="8"/>
  <c r="H114" i="8"/>
  <c r="G114" i="8"/>
  <c r="F114" i="8"/>
  <c r="E114" i="8"/>
  <c r="D114" i="8"/>
  <c r="C114" i="8"/>
  <c r="K114" i="9"/>
  <c r="J114" i="9"/>
  <c r="J101" i="9" s="1"/>
  <c r="I114" i="9"/>
  <c r="H114" i="9"/>
  <c r="G114" i="9"/>
  <c r="F114" i="9"/>
  <c r="E114" i="9"/>
  <c r="D114" i="9"/>
  <c r="C114" i="9"/>
  <c r="K114" i="10"/>
  <c r="J114" i="10"/>
  <c r="I114" i="10"/>
  <c r="H114" i="10"/>
  <c r="G114" i="10"/>
  <c r="F114" i="10"/>
  <c r="E114" i="10"/>
  <c r="D114" i="10"/>
  <c r="C114" i="10"/>
  <c r="C101" i="10" s="1"/>
  <c r="K114" i="11"/>
  <c r="J114" i="11"/>
  <c r="I114" i="11"/>
  <c r="H114" i="11"/>
  <c r="G114" i="11"/>
  <c r="F114" i="11"/>
  <c r="E114" i="11"/>
  <c r="D114" i="11"/>
  <c r="C114" i="11"/>
  <c r="K114" i="12"/>
  <c r="J114" i="12"/>
  <c r="I114" i="12"/>
  <c r="H114" i="12"/>
  <c r="G114" i="12"/>
  <c r="F114" i="12"/>
  <c r="E114" i="12"/>
  <c r="E101" i="12" s="1"/>
  <c r="D114" i="12"/>
  <c r="C114" i="12"/>
  <c r="K114" i="13"/>
  <c r="J114" i="13"/>
  <c r="I114" i="13"/>
  <c r="H114" i="13"/>
  <c r="G114" i="13"/>
  <c r="F114" i="13"/>
  <c r="E114" i="13"/>
  <c r="D114" i="13"/>
  <c r="C114" i="13"/>
  <c r="K114" i="14"/>
  <c r="J114" i="14"/>
  <c r="I114" i="14"/>
  <c r="H114" i="14"/>
  <c r="G114" i="14"/>
  <c r="G101" i="14" s="1"/>
  <c r="F114" i="14"/>
  <c r="E114" i="14"/>
  <c r="D114" i="14"/>
  <c r="C114" i="14"/>
  <c r="K114" i="15"/>
  <c r="J114" i="15"/>
  <c r="I114" i="15"/>
  <c r="H114" i="15"/>
  <c r="G114" i="15"/>
  <c r="F114" i="15"/>
  <c r="E114" i="15"/>
  <c r="D114" i="15"/>
  <c r="C114" i="15"/>
  <c r="K114" i="16"/>
  <c r="J114" i="16"/>
  <c r="I114" i="16"/>
  <c r="I101" i="16" s="1"/>
  <c r="H114" i="16"/>
  <c r="G114" i="16"/>
  <c r="F114" i="16"/>
  <c r="E114" i="16"/>
  <c r="D114" i="16"/>
  <c r="C114" i="16"/>
  <c r="K114" i="17"/>
  <c r="J114" i="17"/>
  <c r="I114" i="17"/>
  <c r="H114" i="17"/>
  <c r="G114" i="17"/>
  <c r="F114" i="17"/>
  <c r="E114" i="17"/>
  <c r="D114" i="17"/>
  <c r="C114" i="17"/>
  <c r="K114" i="18"/>
  <c r="K101" i="18" s="1"/>
  <c r="J114" i="18"/>
  <c r="I114" i="18"/>
  <c r="H114" i="18"/>
  <c r="G114" i="18"/>
  <c r="F114" i="18"/>
  <c r="E114" i="18"/>
  <c r="D114" i="18"/>
  <c r="C114" i="18"/>
  <c r="K114" i="19"/>
  <c r="J114" i="19"/>
  <c r="I114" i="19"/>
  <c r="H114" i="19"/>
  <c r="G114" i="19"/>
  <c r="F114" i="19"/>
  <c r="E114" i="19"/>
  <c r="D114" i="19"/>
  <c r="D101" i="19" s="1"/>
  <c r="C114" i="19"/>
  <c r="K114" i="20"/>
  <c r="J114" i="20"/>
  <c r="I114" i="20"/>
  <c r="H114" i="20"/>
  <c r="G114" i="20"/>
  <c r="F114" i="20"/>
  <c r="E114" i="20"/>
  <c r="D114" i="20"/>
  <c r="C114" i="20"/>
  <c r="K114" i="21"/>
  <c r="J114" i="21"/>
  <c r="I114" i="21"/>
  <c r="H114" i="21"/>
  <c r="G114" i="21"/>
  <c r="F114" i="21"/>
  <c r="F101" i="21" s="1"/>
  <c r="E114" i="21"/>
  <c r="D114" i="21"/>
  <c r="C114" i="21"/>
  <c r="K114" i="22"/>
  <c r="J114" i="22"/>
  <c r="I114" i="22"/>
  <c r="H114" i="22"/>
  <c r="G114" i="22"/>
  <c r="F114" i="22"/>
  <c r="E114" i="22"/>
  <c r="D114" i="22"/>
  <c r="C114" i="22"/>
  <c r="K114" i="23"/>
  <c r="J114" i="23"/>
  <c r="I114" i="23"/>
  <c r="H114" i="23"/>
  <c r="H101" i="23" s="1"/>
  <c r="G114" i="23"/>
  <c r="F114" i="23"/>
  <c r="E114" i="23"/>
  <c r="D114" i="23"/>
  <c r="C114" i="23"/>
  <c r="K114" i="1"/>
  <c r="J114" i="1"/>
  <c r="I114" i="1"/>
  <c r="H114" i="1"/>
  <c r="G114" i="1"/>
  <c r="F114" i="1"/>
  <c r="E114" i="1"/>
  <c r="D114" i="1"/>
  <c r="C114" i="1"/>
  <c r="K111" i="2"/>
  <c r="J111" i="2"/>
  <c r="J101" i="2" s="1"/>
  <c r="I111" i="2"/>
  <c r="H111" i="2"/>
  <c r="G111" i="2"/>
  <c r="G101" i="2" s="1"/>
  <c r="F111" i="2"/>
  <c r="F101" i="2" s="1"/>
  <c r="E111" i="2"/>
  <c r="D111" i="2"/>
  <c r="C111" i="2"/>
  <c r="K111" i="3"/>
  <c r="K101" i="3" s="1"/>
  <c r="J111" i="3"/>
  <c r="I111" i="3"/>
  <c r="H111" i="3"/>
  <c r="H101" i="3" s="1"/>
  <c r="G111" i="3"/>
  <c r="G101" i="3" s="1"/>
  <c r="F111" i="3"/>
  <c r="E111" i="3"/>
  <c r="D111" i="3"/>
  <c r="C111" i="3"/>
  <c r="K111" i="4"/>
  <c r="J111" i="4"/>
  <c r="I111" i="4"/>
  <c r="I101" i="4" s="1"/>
  <c r="H111" i="4"/>
  <c r="H101" i="4" s="1"/>
  <c r="G111" i="4"/>
  <c r="F111" i="4"/>
  <c r="E111" i="4"/>
  <c r="D111" i="4"/>
  <c r="C111" i="4"/>
  <c r="K111" i="5"/>
  <c r="J111" i="5"/>
  <c r="J101" i="5" s="1"/>
  <c r="I111" i="5"/>
  <c r="I101" i="5" s="1"/>
  <c r="H111" i="5"/>
  <c r="G111" i="5"/>
  <c r="F111" i="5"/>
  <c r="E111" i="5"/>
  <c r="E101" i="5" s="1"/>
  <c r="D111" i="5"/>
  <c r="C111" i="5"/>
  <c r="K111" i="6"/>
  <c r="J111" i="6"/>
  <c r="J101" i="6" s="1"/>
  <c r="I111" i="6"/>
  <c r="H111" i="6"/>
  <c r="G111" i="6"/>
  <c r="F111" i="6"/>
  <c r="F101" i="6" s="1"/>
  <c r="E111" i="6"/>
  <c r="D111" i="6"/>
  <c r="C111" i="6"/>
  <c r="C101" i="6" s="1"/>
  <c r="K111" i="7"/>
  <c r="K101" i="7" s="1"/>
  <c r="J111" i="7"/>
  <c r="I111" i="7"/>
  <c r="H111" i="7"/>
  <c r="G111" i="7"/>
  <c r="F111" i="7"/>
  <c r="E111" i="7"/>
  <c r="D111" i="7"/>
  <c r="D101" i="7" s="1"/>
  <c r="C111" i="7"/>
  <c r="C101" i="7" s="1"/>
  <c r="K111" i="8"/>
  <c r="J111" i="8"/>
  <c r="I111" i="8"/>
  <c r="H111" i="8"/>
  <c r="G111" i="8"/>
  <c r="F111" i="8"/>
  <c r="E111" i="8"/>
  <c r="E101" i="8" s="1"/>
  <c r="D111" i="8"/>
  <c r="C111" i="8"/>
  <c r="K111" i="9"/>
  <c r="J111" i="9"/>
  <c r="I111" i="9"/>
  <c r="I101" i="9" s="1"/>
  <c r="H111" i="9"/>
  <c r="G111" i="9"/>
  <c r="F111" i="9"/>
  <c r="E111" i="9"/>
  <c r="E101" i="9" s="1"/>
  <c r="D111" i="9"/>
  <c r="C111" i="9"/>
  <c r="K111" i="10"/>
  <c r="J111" i="10"/>
  <c r="J101" i="10" s="1"/>
  <c r="I111" i="10"/>
  <c r="H111" i="10"/>
  <c r="G111" i="10"/>
  <c r="G101" i="10" s="1"/>
  <c r="F111" i="10"/>
  <c r="F101" i="10" s="1"/>
  <c r="E111" i="10"/>
  <c r="D111" i="10"/>
  <c r="C111" i="10"/>
  <c r="K111" i="11"/>
  <c r="J111" i="11"/>
  <c r="I111" i="11"/>
  <c r="H111" i="11"/>
  <c r="H101" i="11" s="1"/>
  <c r="G111" i="11"/>
  <c r="G101" i="11" s="1"/>
  <c r="F111" i="11"/>
  <c r="E111" i="11"/>
  <c r="D111" i="11"/>
  <c r="C111" i="11"/>
  <c r="K111" i="12"/>
  <c r="J111" i="12"/>
  <c r="I111" i="12"/>
  <c r="H111" i="12"/>
  <c r="G111" i="12"/>
  <c r="F111" i="12"/>
  <c r="E111" i="12"/>
  <c r="D111" i="12"/>
  <c r="D101" i="12" s="1"/>
  <c r="C111" i="12"/>
  <c r="K111" i="13"/>
  <c r="J111" i="13"/>
  <c r="J101" i="13" s="1"/>
  <c r="I111" i="13"/>
  <c r="I101" i="13" s="1"/>
  <c r="H111" i="13"/>
  <c r="G111" i="13"/>
  <c r="F111" i="13"/>
  <c r="E111" i="13"/>
  <c r="E101" i="13" s="1"/>
  <c r="D111" i="13"/>
  <c r="C111" i="13"/>
  <c r="K111" i="14"/>
  <c r="K101" i="14" s="1"/>
  <c r="J111" i="14"/>
  <c r="J101" i="14" s="1"/>
  <c r="I111" i="14"/>
  <c r="H111" i="14"/>
  <c r="G111" i="14"/>
  <c r="F111" i="14"/>
  <c r="E111" i="14"/>
  <c r="D111" i="14"/>
  <c r="C111" i="14"/>
  <c r="C101" i="14" s="1"/>
  <c r="K111" i="15"/>
  <c r="K101" i="15" s="1"/>
  <c r="J111" i="15"/>
  <c r="I111" i="15"/>
  <c r="H111" i="15"/>
  <c r="G111" i="15"/>
  <c r="F111" i="15"/>
  <c r="E111" i="15"/>
  <c r="D111" i="15"/>
  <c r="C111" i="15"/>
  <c r="C101" i="15" s="1"/>
  <c r="K111" i="16"/>
  <c r="J111" i="16"/>
  <c r="I111" i="16"/>
  <c r="H111" i="16"/>
  <c r="H101" i="16" s="1"/>
  <c r="G111" i="16"/>
  <c r="F111" i="16"/>
  <c r="E111" i="16"/>
  <c r="E101" i="16" s="1"/>
  <c r="D111" i="16"/>
  <c r="D101" i="16" s="1"/>
  <c r="C111" i="16"/>
  <c r="K111" i="17"/>
  <c r="J111" i="17"/>
  <c r="I111" i="17"/>
  <c r="I101" i="17" s="1"/>
  <c r="H111" i="17"/>
  <c r="G111" i="17"/>
  <c r="F111" i="17"/>
  <c r="F101" i="17" s="1"/>
  <c r="E111" i="17"/>
  <c r="E101" i="17" s="1"/>
  <c r="D111" i="17"/>
  <c r="C111" i="17"/>
  <c r="K111" i="18"/>
  <c r="J111" i="18"/>
  <c r="I111" i="18"/>
  <c r="H111" i="18"/>
  <c r="G111" i="18"/>
  <c r="G101" i="18" s="1"/>
  <c r="F111" i="18"/>
  <c r="F101" i="18" s="1"/>
  <c r="E111" i="18"/>
  <c r="D111" i="18"/>
  <c r="C111" i="18"/>
  <c r="K111" i="19"/>
  <c r="J111" i="19"/>
  <c r="I111" i="19"/>
  <c r="H111" i="19"/>
  <c r="H101" i="19" s="1"/>
  <c r="G111" i="19"/>
  <c r="G101" i="19" s="1"/>
  <c r="F111" i="19"/>
  <c r="E111" i="19"/>
  <c r="D111" i="19"/>
  <c r="C111" i="19"/>
  <c r="C101" i="19" s="1"/>
  <c r="K111" i="20"/>
  <c r="J111" i="20"/>
  <c r="I111" i="20"/>
  <c r="H111" i="20"/>
  <c r="H101" i="20" s="1"/>
  <c r="G111" i="20"/>
  <c r="F111" i="20"/>
  <c r="E111" i="20"/>
  <c r="D111" i="20"/>
  <c r="D101" i="20" s="1"/>
  <c r="C111" i="20"/>
  <c r="K111" i="21"/>
  <c r="J111" i="21"/>
  <c r="J101" i="21" s="1"/>
  <c r="I111" i="21"/>
  <c r="I101" i="21" s="1"/>
  <c r="H111" i="21"/>
  <c r="G111" i="21"/>
  <c r="F111" i="21"/>
  <c r="E111" i="21"/>
  <c r="D111" i="21"/>
  <c r="C111" i="21"/>
  <c r="K111" i="22"/>
  <c r="K101" i="22" s="1"/>
  <c r="J111" i="22"/>
  <c r="J101" i="22" s="1"/>
  <c r="I111" i="22"/>
  <c r="H111" i="22"/>
  <c r="G111" i="22"/>
  <c r="F111" i="22"/>
  <c r="E111" i="22"/>
  <c r="D111" i="22"/>
  <c r="C111" i="22"/>
  <c r="C101" i="22" s="1"/>
  <c r="K111" i="23"/>
  <c r="J111" i="23"/>
  <c r="I111" i="23"/>
  <c r="H111" i="23"/>
  <c r="G111" i="23"/>
  <c r="G101" i="23" s="1"/>
  <c r="F111" i="23"/>
  <c r="E111" i="23"/>
  <c r="D111" i="23"/>
  <c r="D101" i="23" s="1"/>
  <c r="C111" i="23"/>
  <c r="C101" i="23" s="1"/>
  <c r="K111" i="1"/>
  <c r="J111" i="1"/>
  <c r="I111" i="1"/>
  <c r="H111" i="1"/>
  <c r="H101" i="1" s="1"/>
  <c r="G111" i="1"/>
  <c r="F111" i="1"/>
  <c r="E111" i="1"/>
  <c r="E101" i="1" s="1"/>
  <c r="D111" i="1"/>
  <c r="D101" i="1" s="1"/>
  <c r="C111" i="1"/>
  <c r="E101" i="2"/>
  <c r="C101" i="2"/>
  <c r="F101" i="3"/>
  <c r="C101" i="3"/>
  <c r="K101" i="4"/>
  <c r="D101" i="4"/>
  <c r="K101" i="6"/>
  <c r="I101" i="6"/>
  <c r="G101" i="6"/>
  <c r="J101" i="7"/>
  <c r="G101" i="7"/>
  <c r="F101" i="7"/>
  <c r="H101" i="8"/>
  <c r="D101" i="8"/>
  <c r="F101" i="9"/>
  <c r="D101" i="9"/>
  <c r="K101" i="10"/>
  <c r="E101" i="10"/>
  <c r="K101" i="11"/>
  <c r="C101" i="11"/>
  <c r="I101" i="12"/>
  <c r="H101" i="12"/>
  <c r="H101" i="13"/>
  <c r="F101" i="13"/>
  <c r="I101" i="14"/>
  <c r="F101" i="14"/>
  <c r="G101" i="15"/>
  <c r="D101" i="15"/>
  <c r="C101" i="16"/>
  <c r="J101" i="17"/>
  <c r="D101" i="17"/>
  <c r="J101" i="18"/>
  <c r="I101" i="18"/>
  <c r="K101" i="19"/>
  <c r="I101" i="20"/>
  <c r="G101" i="20"/>
  <c r="E101" i="20"/>
  <c r="H101" i="21"/>
  <c r="E101" i="21"/>
  <c r="D101" i="21"/>
  <c r="F101" i="22"/>
  <c r="K101" i="23"/>
  <c r="K101" i="1"/>
  <c r="I101" i="1"/>
  <c r="C101" i="1"/>
  <c r="K93" i="2"/>
  <c r="J93" i="2"/>
  <c r="I93" i="2"/>
  <c r="H93" i="2"/>
  <c r="G93" i="2"/>
  <c r="F93" i="2"/>
  <c r="E93" i="2"/>
  <c r="D93" i="2"/>
  <c r="C93" i="2"/>
  <c r="K93" i="3"/>
  <c r="J93" i="3"/>
  <c r="I93" i="3"/>
  <c r="H93" i="3"/>
  <c r="G93" i="3"/>
  <c r="F93" i="3"/>
  <c r="E93" i="3"/>
  <c r="E69" i="3" s="1"/>
  <c r="D93" i="3"/>
  <c r="C93" i="3"/>
  <c r="K93" i="4"/>
  <c r="J93" i="4"/>
  <c r="I93" i="4"/>
  <c r="H93" i="4"/>
  <c r="G93" i="4"/>
  <c r="F93" i="4"/>
  <c r="E93" i="4"/>
  <c r="D93" i="4"/>
  <c r="C93" i="4"/>
  <c r="K93" i="5"/>
  <c r="J93" i="5"/>
  <c r="I93" i="5"/>
  <c r="H93" i="5"/>
  <c r="G93" i="5"/>
  <c r="G69" i="5" s="1"/>
  <c r="F93" i="5"/>
  <c r="E93" i="5"/>
  <c r="D93" i="5"/>
  <c r="C93" i="5"/>
  <c r="K93" i="6"/>
  <c r="J93" i="6"/>
  <c r="I93" i="6"/>
  <c r="H93" i="6"/>
  <c r="G93" i="6"/>
  <c r="F93" i="6"/>
  <c r="E93" i="6"/>
  <c r="D93" i="6"/>
  <c r="C93" i="6"/>
  <c r="K93" i="7"/>
  <c r="J93" i="7"/>
  <c r="I93" i="7"/>
  <c r="I69" i="7" s="1"/>
  <c r="H93" i="7"/>
  <c r="G93" i="7"/>
  <c r="F93" i="7"/>
  <c r="E93" i="7"/>
  <c r="D93" i="7"/>
  <c r="C93" i="7"/>
  <c r="K93" i="8"/>
  <c r="J93" i="8"/>
  <c r="I93" i="8"/>
  <c r="H93" i="8"/>
  <c r="G93" i="8"/>
  <c r="F93" i="8"/>
  <c r="E93" i="8"/>
  <c r="D93" i="8"/>
  <c r="C93" i="8"/>
  <c r="K93" i="9"/>
  <c r="K69" i="9" s="1"/>
  <c r="J93" i="9"/>
  <c r="I93" i="9"/>
  <c r="H93" i="9"/>
  <c r="G93" i="9"/>
  <c r="F93" i="9"/>
  <c r="E93" i="9"/>
  <c r="D93" i="9"/>
  <c r="C93" i="9"/>
  <c r="K93" i="10"/>
  <c r="J93" i="10"/>
  <c r="I93" i="10"/>
  <c r="H93" i="10"/>
  <c r="G93" i="10"/>
  <c r="F93" i="10"/>
  <c r="E93" i="10"/>
  <c r="D93" i="10"/>
  <c r="C93" i="10"/>
  <c r="K93" i="11"/>
  <c r="J93" i="11"/>
  <c r="I93" i="11"/>
  <c r="H93" i="11"/>
  <c r="G93" i="11"/>
  <c r="F93" i="11"/>
  <c r="E93" i="11"/>
  <c r="D93" i="11"/>
  <c r="C93" i="11"/>
  <c r="K93" i="12"/>
  <c r="J93" i="12"/>
  <c r="I93" i="12"/>
  <c r="H93" i="12"/>
  <c r="G93" i="12"/>
  <c r="F93" i="12"/>
  <c r="E93" i="12"/>
  <c r="D93" i="12"/>
  <c r="C93" i="12"/>
  <c r="K93" i="13"/>
  <c r="J93" i="13"/>
  <c r="I93" i="13"/>
  <c r="H93" i="13"/>
  <c r="G93" i="13"/>
  <c r="G69" i="13" s="1"/>
  <c r="F93" i="13"/>
  <c r="E93" i="13"/>
  <c r="D93" i="13"/>
  <c r="C93" i="13"/>
  <c r="K93" i="14"/>
  <c r="J93" i="14"/>
  <c r="I93" i="14"/>
  <c r="H93" i="14"/>
  <c r="G93" i="14"/>
  <c r="F93" i="14"/>
  <c r="E93" i="14"/>
  <c r="D93" i="14"/>
  <c r="C93" i="14"/>
  <c r="K93" i="15"/>
  <c r="J93" i="15"/>
  <c r="I93" i="15"/>
  <c r="H93" i="15"/>
  <c r="G93" i="15"/>
  <c r="F93" i="15"/>
  <c r="E93" i="15"/>
  <c r="D93" i="15"/>
  <c r="C93" i="15"/>
  <c r="K93" i="16"/>
  <c r="J93" i="16"/>
  <c r="I93" i="16"/>
  <c r="H93" i="16"/>
  <c r="G93" i="16"/>
  <c r="F93" i="16"/>
  <c r="E93" i="16"/>
  <c r="D93" i="16"/>
  <c r="C93" i="16"/>
  <c r="K93" i="17"/>
  <c r="J93" i="17"/>
  <c r="I93" i="17"/>
  <c r="H93" i="17"/>
  <c r="G93" i="17"/>
  <c r="F93" i="17"/>
  <c r="E93" i="17"/>
  <c r="D93" i="17"/>
  <c r="C93" i="17"/>
  <c r="K93" i="18"/>
  <c r="J93" i="18"/>
  <c r="I93" i="18"/>
  <c r="H93" i="18"/>
  <c r="G93" i="18"/>
  <c r="F93" i="18"/>
  <c r="E93" i="18"/>
  <c r="D93" i="18"/>
  <c r="C93" i="18"/>
  <c r="K93" i="19"/>
  <c r="J93" i="19"/>
  <c r="I93" i="19"/>
  <c r="H93" i="19"/>
  <c r="G93" i="19"/>
  <c r="F93" i="19"/>
  <c r="E93" i="19"/>
  <c r="D93" i="19"/>
  <c r="C93" i="19"/>
  <c r="K93" i="20"/>
  <c r="J93" i="20"/>
  <c r="I93" i="20"/>
  <c r="H93" i="20"/>
  <c r="G93" i="20"/>
  <c r="F93" i="20"/>
  <c r="E93" i="20"/>
  <c r="D93" i="20"/>
  <c r="C93" i="20"/>
  <c r="K93" i="21"/>
  <c r="J93" i="21"/>
  <c r="I93" i="21"/>
  <c r="H93" i="21"/>
  <c r="G93" i="21"/>
  <c r="F93" i="21"/>
  <c r="E93" i="21"/>
  <c r="D93" i="21"/>
  <c r="C93" i="21"/>
  <c r="K93" i="22"/>
  <c r="J93" i="22"/>
  <c r="I93" i="22"/>
  <c r="H93" i="22"/>
  <c r="G93" i="22"/>
  <c r="F93" i="22"/>
  <c r="E93" i="22"/>
  <c r="D93" i="22"/>
  <c r="C93" i="22"/>
  <c r="K93" i="23"/>
  <c r="J93" i="23"/>
  <c r="I93" i="23"/>
  <c r="H93" i="23"/>
  <c r="G93" i="23"/>
  <c r="F93" i="23"/>
  <c r="E93" i="23"/>
  <c r="D93" i="23"/>
  <c r="C93" i="23"/>
  <c r="K93" i="1"/>
  <c r="J93" i="1"/>
  <c r="I93" i="1"/>
  <c r="H93" i="1"/>
  <c r="G93" i="1"/>
  <c r="F93" i="1"/>
  <c r="E93" i="1"/>
  <c r="D93" i="1"/>
  <c r="C93" i="1"/>
  <c r="K89" i="2"/>
  <c r="K69" i="2" s="1"/>
  <c r="J89" i="2"/>
  <c r="I89" i="2"/>
  <c r="H89" i="2"/>
  <c r="G89" i="2"/>
  <c r="F89" i="2"/>
  <c r="E89" i="2"/>
  <c r="D89" i="2"/>
  <c r="C89" i="2"/>
  <c r="K89" i="3"/>
  <c r="J89" i="3"/>
  <c r="I89" i="3"/>
  <c r="H89" i="3"/>
  <c r="G89" i="3"/>
  <c r="F89" i="3"/>
  <c r="E89" i="3"/>
  <c r="D89" i="3"/>
  <c r="D69" i="3" s="1"/>
  <c r="C89" i="3"/>
  <c r="K89" i="4"/>
  <c r="J89" i="4"/>
  <c r="I89" i="4"/>
  <c r="H89" i="4"/>
  <c r="G89" i="4"/>
  <c r="F89" i="4"/>
  <c r="E89" i="4"/>
  <c r="D89" i="4"/>
  <c r="C89" i="4"/>
  <c r="K89" i="5"/>
  <c r="J89" i="5"/>
  <c r="I89" i="5"/>
  <c r="H89" i="5"/>
  <c r="G89" i="5"/>
  <c r="F89" i="5"/>
  <c r="F69" i="5" s="1"/>
  <c r="E89" i="5"/>
  <c r="D89" i="5"/>
  <c r="C89" i="5"/>
  <c r="K89" i="6"/>
  <c r="J89" i="6"/>
  <c r="I89" i="6"/>
  <c r="H89" i="6"/>
  <c r="G89" i="6"/>
  <c r="F89" i="6"/>
  <c r="E89" i="6"/>
  <c r="D89" i="6"/>
  <c r="C89" i="6"/>
  <c r="K89" i="7"/>
  <c r="J89" i="7"/>
  <c r="I89" i="7"/>
  <c r="H89" i="7"/>
  <c r="H69" i="7" s="1"/>
  <c r="G89" i="7"/>
  <c r="F89" i="7"/>
  <c r="E89" i="7"/>
  <c r="D89" i="7"/>
  <c r="C89" i="7"/>
  <c r="K89" i="8"/>
  <c r="J89" i="8"/>
  <c r="I89" i="8"/>
  <c r="I69" i="8" s="1"/>
  <c r="H89" i="8"/>
  <c r="G89" i="8"/>
  <c r="F89" i="8"/>
  <c r="E89" i="8"/>
  <c r="D89" i="8"/>
  <c r="C89" i="8"/>
  <c r="K89" i="9"/>
  <c r="J89" i="9"/>
  <c r="J69" i="9" s="1"/>
  <c r="I89" i="9"/>
  <c r="H89" i="9"/>
  <c r="G89" i="9"/>
  <c r="F89" i="9"/>
  <c r="E89" i="9"/>
  <c r="D89" i="9"/>
  <c r="C89" i="9"/>
  <c r="K89" i="10"/>
  <c r="K69" i="10" s="1"/>
  <c r="J89" i="10"/>
  <c r="I89" i="10"/>
  <c r="H89" i="10"/>
  <c r="G89" i="10"/>
  <c r="F89" i="10"/>
  <c r="E89" i="10"/>
  <c r="D89" i="10"/>
  <c r="C89" i="10"/>
  <c r="C69" i="10" s="1"/>
  <c r="K89" i="11"/>
  <c r="J89" i="11"/>
  <c r="I89" i="11"/>
  <c r="H89" i="11"/>
  <c r="G89" i="11"/>
  <c r="F89" i="11"/>
  <c r="E89" i="11"/>
  <c r="D89" i="11"/>
  <c r="D69" i="11" s="1"/>
  <c r="C89" i="11"/>
  <c r="K89" i="12"/>
  <c r="J89" i="12"/>
  <c r="I89" i="12"/>
  <c r="H89" i="12"/>
  <c r="G89" i="12"/>
  <c r="F89" i="12"/>
  <c r="E89" i="12"/>
  <c r="E69" i="12" s="1"/>
  <c r="D89" i="12"/>
  <c r="C89" i="12"/>
  <c r="K89" i="13"/>
  <c r="J89" i="13"/>
  <c r="I89" i="13"/>
  <c r="H89" i="13"/>
  <c r="G89" i="13"/>
  <c r="F89" i="13"/>
  <c r="F69" i="13" s="1"/>
  <c r="E89" i="13"/>
  <c r="D89" i="13"/>
  <c r="C89" i="13"/>
  <c r="K89" i="14"/>
  <c r="J89" i="14"/>
  <c r="I89" i="14"/>
  <c r="H89" i="14"/>
  <c r="G89" i="14"/>
  <c r="G69" i="14" s="1"/>
  <c r="F89" i="14"/>
  <c r="E89" i="14"/>
  <c r="D89" i="14"/>
  <c r="C89" i="14"/>
  <c r="K89" i="15"/>
  <c r="J89" i="15"/>
  <c r="I89" i="15"/>
  <c r="H89" i="15"/>
  <c r="H69" i="15" s="1"/>
  <c r="G89" i="15"/>
  <c r="F89" i="15"/>
  <c r="E89" i="15"/>
  <c r="D89" i="15"/>
  <c r="C89" i="15"/>
  <c r="K89" i="16"/>
  <c r="J89" i="16"/>
  <c r="I89" i="16"/>
  <c r="H89" i="16"/>
  <c r="G89" i="16"/>
  <c r="F89" i="16"/>
  <c r="E89" i="16"/>
  <c r="D89" i="16"/>
  <c r="C89" i="16"/>
  <c r="K89" i="17"/>
  <c r="J89" i="17"/>
  <c r="J69" i="17" s="1"/>
  <c r="I89" i="17"/>
  <c r="H89" i="17"/>
  <c r="G89" i="17"/>
  <c r="F89" i="17"/>
  <c r="E89" i="17"/>
  <c r="D89" i="17"/>
  <c r="C89" i="17"/>
  <c r="K89" i="18"/>
  <c r="J89" i="18"/>
  <c r="I89" i="18"/>
  <c r="H89" i="18"/>
  <c r="G89" i="18"/>
  <c r="F89" i="18"/>
  <c r="E89" i="18"/>
  <c r="D89" i="18"/>
  <c r="C89" i="18"/>
  <c r="C69" i="18" s="1"/>
  <c r="K89" i="19"/>
  <c r="J89" i="19"/>
  <c r="I89" i="19"/>
  <c r="H89" i="19"/>
  <c r="G89" i="19"/>
  <c r="F89" i="19"/>
  <c r="E89" i="19"/>
  <c r="D89" i="19"/>
  <c r="D69" i="19" s="1"/>
  <c r="C89" i="19"/>
  <c r="K89" i="20"/>
  <c r="J89" i="20"/>
  <c r="I89" i="20"/>
  <c r="H89" i="20"/>
  <c r="G89" i="20"/>
  <c r="F89" i="20"/>
  <c r="E89" i="20"/>
  <c r="E69" i="20" s="1"/>
  <c r="D89" i="20"/>
  <c r="C89" i="20"/>
  <c r="K89" i="21"/>
  <c r="J89" i="21"/>
  <c r="I89" i="21"/>
  <c r="H89" i="21"/>
  <c r="G89" i="21"/>
  <c r="F89" i="21"/>
  <c r="F69" i="21" s="1"/>
  <c r="E89" i="21"/>
  <c r="D89" i="21"/>
  <c r="C89" i="21"/>
  <c r="K89" i="22"/>
  <c r="J89" i="22"/>
  <c r="I89" i="22"/>
  <c r="H89" i="22"/>
  <c r="G89" i="22"/>
  <c r="G69" i="22" s="1"/>
  <c r="F89" i="22"/>
  <c r="E89" i="22"/>
  <c r="D89" i="22"/>
  <c r="C89" i="22"/>
  <c r="K89" i="23"/>
  <c r="J89" i="23"/>
  <c r="I89" i="23"/>
  <c r="H89" i="23"/>
  <c r="G89" i="23"/>
  <c r="F89" i="23"/>
  <c r="E89" i="23"/>
  <c r="D89" i="23"/>
  <c r="C89" i="23"/>
  <c r="K89" i="1"/>
  <c r="J89" i="1"/>
  <c r="I89" i="1"/>
  <c r="I69" i="1" s="1"/>
  <c r="H89" i="1"/>
  <c r="G89" i="1"/>
  <c r="F89" i="1"/>
  <c r="E89" i="1"/>
  <c r="D89" i="1"/>
  <c r="C89" i="1"/>
  <c r="K86" i="2"/>
  <c r="J86" i="2"/>
  <c r="I86" i="2"/>
  <c r="H86" i="2"/>
  <c r="G86" i="2"/>
  <c r="F86" i="2"/>
  <c r="E86" i="2"/>
  <c r="D86" i="2"/>
  <c r="C86" i="2"/>
  <c r="K86" i="3"/>
  <c r="J86" i="3"/>
  <c r="I86" i="3"/>
  <c r="H86" i="3"/>
  <c r="G86" i="3"/>
  <c r="F86" i="3"/>
  <c r="E86" i="3"/>
  <c r="D86" i="3"/>
  <c r="C86" i="3"/>
  <c r="K86" i="4"/>
  <c r="J86" i="4"/>
  <c r="I86" i="4"/>
  <c r="H86" i="4"/>
  <c r="G86" i="4"/>
  <c r="F86" i="4"/>
  <c r="E86" i="4"/>
  <c r="D86" i="4"/>
  <c r="C86" i="4"/>
  <c r="K86" i="5"/>
  <c r="J86" i="5"/>
  <c r="I86" i="5"/>
  <c r="H86" i="5"/>
  <c r="G86" i="5"/>
  <c r="F86" i="5"/>
  <c r="E86" i="5"/>
  <c r="D86" i="5"/>
  <c r="C86" i="5"/>
  <c r="K86" i="6"/>
  <c r="J86" i="6"/>
  <c r="I86" i="6"/>
  <c r="H86" i="6"/>
  <c r="G86" i="6"/>
  <c r="F86" i="6"/>
  <c r="E86" i="6"/>
  <c r="D86" i="6"/>
  <c r="C86" i="6"/>
  <c r="K86" i="7"/>
  <c r="J86" i="7"/>
  <c r="I86" i="7"/>
  <c r="H86" i="7"/>
  <c r="G86" i="7"/>
  <c r="F86" i="7"/>
  <c r="E86" i="7"/>
  <c r="D86" i="7"/>
  <c r="C86" i="7"/>
  <c r="K86" i="8"/>
  <c r="J86" i="8"/>
  <c r="I86" i="8"/>
  <c r="H86" i="8"/>
  <c r="G86" i="8"/>
  <c r="F86" i="8"/>
  <c r="E86" i="8"/>
  <c r="D86" i="8"/>
  <c r="C86" i="8"/>
  <c r="K86" i="9"/>
  <c r="J86" i="9"/>
  <c r="I86" i="9"/>
  <c r="H86" i="9"/>
  <c r="G86" i="9"/>
  <c r="F86" i="9"/>
  <c r="E86" i="9"/>
  <c r="D86" i="9"/>
  <c r="C86" i="9"/>
  <c r="K86" i="10"/>
  <c r="J86" i="10"/>
  <c r="I86" i="10"/>
  <c r="H86" i="10"/>
  <c r="G86" i="10"/>
  <c r="F86" i="10"/>
  <c r="E86" i="10"/>
  <c r="D86" i="10"/>
  <c r="C86" i="10"/>
  <c r="K86" i="11"/>
  <c r="J86" i="11"/>
  <c r="I86" i="11"/>
  <c r="H86" i="11"/>
  <c r="G86" i="11"/>
  <c r="F86" i="11"/>
  <c r="E86" i="11"/>
  <c r="D86" i="11"/>
  <c r="C86" i="11"/>
  <c r="K86" i="12"/>
  <c r="J86" i="12"/>
  <c r="I86" i="12"/>
  <c r="H86" i="12"/>
  <c r="G86" i="12"/>
  <c r="F86" i="12"/>
  <c r="E86" i="12"/>
  <c r="D86" i="12"/>
  <c r="C86" i="12"/>
  <c r="K86" i="13"/>
  <c r="J86" i="13"/>
  <c r="I86" i="13"/>
  <c r="H86" i="13"/>
  <c r="G86" i="13"/>
  <c r="F86" i="13"/>
  <c r="E86" i="13"/>
  <c r="D86" i="13"/>
  <c r="C86" i="13"/>
  <c r="K86" i="14"/>
  <c r="J86" i="14"/>
  <c r="I86" i="14"/>
  <c r="H86" i="14"/>
  <c r="G86" i="14"/>
  <c r="F86" i="14"/>
  <c r="E86" i="14"/>
  <c r="D86" i="14"/>
  <c r="C86" i="14"/>
  <c r="K86" i="15"/>
  <c r="J86" i="15"/>
  <c r="I86" i="15"/>
  <c r="H86" i="15"/>
  <c r="G86" i="15"/>
  <c r="F86" i="15"/>
  <c r="E86" i="15"/>
  <c r="D86" i="15"/>
  <c r="C86" i="15"/>
  <c r="K86" i="16"/>
  <c r="J86" i="16"/>
  <c r="I86" i="16"/>
  <c r="H86" i="16"/>
  <c r="G86" i="16"/>
  <c r="F86" i="16"/>
  <c r="E86" i="16"/>
  <c r="D86" i="16"/>
  <c r="C86" i="16"/>
  <c r="K86" i="17"/>
  <c r="J86" i="17"/>
  <c r="I86" i="17"/>
  <c r="H86" i="17"/>
  <c r="G86" i="17"/>
  <c r="F86" i="17"/>
  <c r="E86" i="17"/>
  <c r="D86" i="17"/>
  <c r="C86" i="17"/>
  <c r="K86" i="18"/>
  <c r="J86" i="18"/>
  <c r="I86" i="18"/>
  <c r="H86" i="18"/>
  <c r="G86" i="18"/>
  <c r="F86" i="18"/>
  <c r="E86" i="18"/>
  <c r="D86" i="18"/>
  <c r="C86" i="18"/>
  <c r="K86" i="19"/>
  <c r="J86" i="19"/>
  <c r="I86" i="19"/>
  <c r="H86" i="19"/>
  <c r="G86" i="19"/>
  <c r="F86" i="19"/>
  <c r="E86" i="19"/>
  <c r="D86" i="19"/>
  <c r="C86" i="19"/>
  <c r="K86" i="20"/>
  <c r="J86" i="20"/>
  <c r="I86" i="20"/>
  <c r="H86" i="20"/>
  <c r="G86" i="20"/>
  <c r="F86" i="20"/>
  <c r="E86" i="20"/>
  <c r="D86" i="20"/>
  <c r="C86" i="20"/>
  <c r="K86" i="21"/>
  <c r="J86" i="21"/>
  <c r="I86" i="21"/>
  <c r="H86" i="21"/>
  <c r="G86" i="21"/>
  <c r="F86" i="21"/>
  <c r="E86" i="21"/>
  <c r="D86" i="21"/>
  <c r="C86" i="21"/>
  <c r="K86" i="22"/>
  <c r="J86" i="22"/>
  <c r="I86" i="22"/>
  <c r="H86" i="22"/>
  <c r="G86" i="22"/>
  <c r="F86" i="22"/>
  <c r="E86" i="22"/>
  <c r="D86" i="22"/>
  <c r="C86" i="22"/>
  <c r="K86" i="23"/>
  <c r="J86" i="23"/>
  <c r="I86" i="23"/>
  <c r="H86" i="23"/>
  <c r="G86" i="23"/>
  <c r="F86" i="23"/>
  <c r="E86" i="23"/>
  <c r="D86" i="23"/>
  <c r="C86" i="23"/>
  <c r="K86" i="1"/>
  <c r="J86" i="1"/>
  <c r="I86" i="1"/>
  <c r="H86" i="1"/>
  <c r="G86" i="1"/>
  <c r="F86" i="1"/>
  <c r="E86" i="1"/>
  <c r="D86" i="1"/>
  <c r="C86" i="1"/>
  <c r="K82" i="2"/>
  <c r="J82" i="2"/>
  <c r="I82" i="2"/>
  <c r="I69" i="2" s="1"/>
  <c r="H82" i="2"/>
  <c r="G82" i="2"/>
  <c r="G69" i="2" s="1"/>
  <c r="F82" i="2"/>
  <c r="E82" i="2"/>
  <c r="D82" i="2"/>
  <c r="C82" i="2"/>
  <c r="K82" i="3"/>
  <c r="J82" i="3"/>
  <c r="I82" i="3"/>
  <c r="H82" i="3"/>
  <c r="G82" i="3"/>
  <c r="F82" i="3"/>
  <c r="E82" i="3"/>
  <c r="D82" i="3"/>
  <c r="C82" i="3"/>
  <c r="K82" i="4"/>
  <c r="J82" i="4"/>
  <c r="I82" i="4"/>
  <c r="I69" i="4" s="1"/>
  <c r="H82" i="4"/>
  <c r="G82" i="4"/>
  <c r="F82" i="4"/>
  <c r="E82" i="4"/>
  <c r="D82" i="4"/>
  <c r="C82" i="4"/>
  <c r="K82" i="5"/>
  <c r="J82" i="5"/>
  <c r="I82" i="5"/>
  <c r="H82" i="5"/>
  <c r="G82" i="5"/>
  <c r="F82" i="5"/>
  <c r="E82" i="5"/>
  <c r="D82" i="5"/>
  <c r="C82" i="5"/>
  <c r="K82" i="6"/>
  <c r="K69" i="6" s="1"/>
  <c r="J82" i="6"/>
  <c r="I82" i="6"/>
  <c r="H82" i="6"/>
  <c r="G82" i="6"/>
  <c r="F82" i="6"/>
  <c r="E82" i="6"/>
  <c r="E69" i="6" s="1"/>
  <c r="D82" i="6"/>
  <c r="C82" i="6"/>
  <c r="K82" i="7"/>
  <c r="J82" i="7"/>
  <c r="I82" i="7"/>
  <c r="H82" i="7"/>
  <c r="G82" i="7"/>
  <c r="F82" i="7"/>
  <c r="F69" i="7" s="1"/>
  <c r="E82" i="7"/>
  <c r="D82" i="7"/>
  <c r="C82" i="7"/>
  <c r="K82" i="8"/>
  <c r="J82" i="8"/>
  <c r="I82" i="8"/>
  <c r="H82" i="8"/>
  <c r="G82" i="8"/>
  <c r="G69" i="8" s="1"/>
  <c r="F82" i="8"/>
  <c r="E82" i="8"/>
  <c r="D82" i="8"/>
  <c r="C82" i="8"/>
  <c r="K82" i="9"/>
  <c r="J82" i="9"/>
  <c r="I82" i="9"/>
  <c r="H82" i="9"/>
  <c r="G82" i="9"/>
  <c r="F82" i="9"/>
  <c r="E82" i="9"/>
  <c r="D82" i="9"/>
  <c r="C82" i="9"/>
  <c r="K82" i="10"/>
  <c r="J82" i="10"/>
  <c r="I82" i="10"/>
  <c r="I69" i="10" s="1"/>
  <c r="H82" i="10"/>
  <c r="G82" i="10"/>
  <c r="F82" i="10"/>
  <c r="E82" i="10"/>
  <c r="D82" i="10"/>
  <c r="C82" i="10"/>
  <c r="K82" i="11"/>
  <c r="J82" i="11"/>
  <c r="I82" i="11"/>
  <c r="H82" i="11"/>
  <c r="G82" i="11"/>
  <c r="F82" i="11"/>
  <c r="E82" i="11"/>
  <c r="D82" i="11"/>
  <c r="C82" i="11"/>
  <c r="K82" i="12"/>
  <c r="K69" i="12" s="1"/>
  <c r="J82" i="12"/>
  <c r="I82" i="12"/>
  <c r="H82" i="12"/>
  <c r="G82" i="12"/>
  <c r="F82" i="12"/>
  <c r="E82" i="12"/>
  <c r="D82" i="12"/>
  <c r="C82" i="12"/>
  <c r="K82" i="13"/>
  <c r="J82" i="13"/>
  <c r="I82" i="13"/>
  <c r="H82" i="13"/>
  <c r="G82" i="13"/>
  <c r="F82" i="13"/>
  <c r="E82" i="13"/>
  <c r="D82" i="13"/>
  <c r="D69" i="13" s="1"/>
  <c r="C82" i="13"/>
  <c r="K82" i="14"/>
  <c r="K69" i="14" s="1"/>
  <c r="J82" i="14"/>
  <c r="I82" i="14"/>
  <c r="H82" i="14"/>
  <c r="G82" i="14"/>
  <c r="F82" i="14"/>
  <c r="E82" i="14"/>
  <c r="D82" i="14"/>
  <c r="C82" i="14"/>
  <c r="K82" i="15"/>
  <c r="J82" i="15"/>
  <c r="I82" i="15"/>
  <c r="H82" i="15"/>
  <c r="G82" i="15"/>
  <c r="F82" i="15"/>
  <c r="F69" i="15" s="1"/>
  <c r="E82" i="15"/>
  <c r="D82" i="15"/>
  <c r="D69" i="15" s="1"/>
  <c r="C82" i="15"/>
  <c r="K82" i="16"/>
  <c r="J82" i="16"/>
  <c r="I82" i="16"/>
  <c r="H82" i="16"/>
  <c r="G82" i="16"/>
  <c r="G69" i="16" s="1"/>
  <c r="F82" i="16"/>
  <c r="E82" i="16"/>
  <c r="D82" i="16"/>
  <c r="C82" i="16"/>
  <c r="K82" i="17"/>
  <c r="J82" i="17"/>
  <c r="I82" i="17"/>
  <c r="H82" i="17"/>
  <c r="G82" i="17"/>
  <c r="F82" i="17"/>
  <c r="F69" i="17" s="1"/>
  <c r="E82" i="17"/>
  <c r="D82" i="17"/>
  <c r="C82" i="17"/>
  <c r="K82" i="18"/>
  <c r="J82" i="18"/>
  <c r="I82" i="18"/>
  <c r="H82" i="18"/>
  <c r="G82" i="18"/>
  <c r="F82" i="18"/>
  <c r="E82" i="18"/>
  <c r="D82" i="18"/>
  <c r="C82" i="18"/>
  <c r="K82" i="19"/>
  <c r="J82" i="19"/>
  <c r="I82" i="19"/>
  <c r="H82" i="19"/>
  <c r="G82" i="19"/>
  <c r="F82" i="19"/>
  <c r="E82" i="19"/>
  <c r="D82" i="19"/>
  <c r="C82" i="19"/>
  <c r="K82" i="20"/>
  <c r="J82" i="20"/>
  <c r="I82" i="20"/>
  <c r="I69" i="20" s="1"/>
  <c r="H82" i="20"/>
  <c r="G82" i="20"/>
  <c r="F82" i="20"/>
  <c r="E82" i="20"/>
  <c r="D82" i="20"/>
  <c r="C82" i="20"/>
  <c r="C69" i="20" s="1"/>
  <c r="K82" i="21"/>
  <c r="J82" i="21"/>
  <c r="I82" i="21"/>
  <c r="H82" i="21"/>
  <c r="G82" i="21"/>
  <c r="F82" i="21"/>
  <c r="E82" i="21"/>
  <c r="D82" i="21"/>
  <c r="D69" i="21" s="1"/>
  <c r="C82" i="21"/>
  <c r="K82" i="22"/>
  <c r="J82" i="22"/>
  <c r="I82" i="22"/>
  <c r="H82" i="22"/>
  <c r="G82" i="22"/>
  <c r="F82" i="22"/>
  <c r="E82" i="22"/>
  <c r="E69" i="22" s="1"/>
  <c r="D82" i="22"/>
  <c r="C82" i="22"/>
  <c r="K82" i="23"/>
  <c r="J82" i="23"/>
  <c r="I82" i="23"/>
  <c r="H82" i="23"/>
  <c r="G82" i="23"/>
  <c r="F82" i="23"/>
  <c r="F69" i="23" s="1"/>
  <c r="E82" i="23"/>
  <c r="D82" i="23"/>
  <c r="C82" i="23"/>
  <c r="K82" i="1"/>
  <c r="J82" i="1"/>
  <c r="I82" i="1"/>
  <c r="H82" i="1"/>
  <c r="G82" i="1"/>
  <c r="G69" i="1" s="1"/>
  <c r="F82" i="1"/>
  <c r="E82" i="1"/>
  <c r="D82" i="1"/>
  <c r="C82" i="1"/>
  <c r="K79" i="2"/>
  <c r="J79" i="2"/>
  <c r="I79" i="2"/>
  <c r="H79" i="2"/>
  <c r="G79" i="2"/>
  <c r="F79" i="2"/>
  <c r="F69" i="2" s="1"/>
  <c r="E79" i="2"/>
  <c r="E69" i="2" s="1"/>
  <c r="D79" i="2"/>
  <c r="C79" i="2"/>
  <c r="K79" i="3"/>
  <c r="J79" i="3"/>
  <c r="I79" i="3"/>
  <c r="H79" i="3"/>
  <c r="G79" i="3"/>
  <c r="G69" i="3" s="1"/>
  <c r="F79" i="3"/>
  <c r="E79" i="3"/>
  <c r="D79" i="3"/>
  <c r="C79" i="3"/>
  <c r="K79" i="4"/>
  <c r="K69" i="4" s="1"/>
  <c r="J79" i="4"/>
  <c r="I79" i="4"/>
  <c r="H79" i="4"/>
  <c r="H69" i="4" s="1"/>
  <c r="G79" i="4"/>
  <c r="F79" i="4"/>
  <c r="E79" i="4"/>
  <c r="D79" i="4"/>
  <c r="C79" i="4"/>
  <c r="K79" i="5"/>
  <c r="J79" i="5"/>
  <c r="I79" i="5"/>
  <c r="I69" i="5" s="1"/>
  <c r="H79" i="5"/>
  <c r="G79" i="5"/>
  <c r="F79" i="5"/>
  <c r="E79" i="5"/>
  <c r="D79" i="5"/>
  <c r="D69" i="5" s="1"/>
  <c r="C79" i="5"/>
  <c r="K79" i="6"/>
  <c r="J79" i="6"/>
  <c r="J69" i="6" s="1"/>
  <c r="I79" i="6"/>
  <c r="H79" i="6"/>
  <c r="G79" i="6"/>
  <c r="F79" i="6"/>
  <c r="E79" i="6"/>
  <c r="D79" i="6"/>
  <c r="C79" i="6"/>
  <c r="K79" i="7"/>
  <c r="K69" i="7" s="1"/>
  <c r="J79" i="7"/>
  <c r="I79" i="7"/>
  <c r="H79" i="7"/>
  <c r="G79" i="7"/>
  <c r="F79" i="7"/>
  <c r="E79" i="7"/>
  <c r="D79" i="7"/>
  <c r="C79" i="7"/>
  <c r="C69" i="7" s="1"/>
  <c r="K79" i="8"/>
  <c r="J79" i="8"/>
  <c r="I79" i="8"/>
  <c r="H79" i="8"/>
  <c r="G79" i="8"/>
  <c r="F79" i="8"/>
  <c r="E79" i="8"/>
  <c r="D79" i="8"/>
  <c r="D69" i="8" s="1"/>
  <c r="C79" i="8"/>
  <c r="C69" i="8" s="1"/>
  <c r="K79" i="9"/>
  <c r="J79" i="9"/>
  <c r="I79" i="9"/>
  <c r="H79" i="9"/>
  <c r="G79" i="9"/>
  <c r="F79" i="9"/>
  <c r="E79" i="9"/>
  <c r="E69" i="9" s="1"/>
  <c r="D79" i="9"/>
  <c r="C79" i="9"/>
  <c r="K79" i="10"/>
  <c r="J79" i="10"/>
  <c r="I79" i="10"/>
  <c r="H79" i="10"/>
  <c r="G79" i="10"/>
  <c r="F79" i="10"/>
  <c r="F69" i="10" s="1"/>
  <c r="E79" i="10"/>
  <c r="E69" i="10" s="1"/>
  <c r="D79" i="10"/>
  <c r="C79" i="10"/>
  <c r="K79" i="11"/>
  <c r="J79" i="11"/>
  <c r="I79" i="11"/>
  <c r="H79" i="11"/>
  <c r="G79" i="11"/>
  <c r="G69" i="11" s="1"/>
  <c r="F79" i="11"/>
  <c r="E79" i="11"/>
  <c r="D79" i="11"/>
  <c r="C79" i="11"/>
  <c r="K79" i="12"/>
  <c r="J79" i="12"/>
  <c r="I79" i="12"/>
  <c r="H79" i="12"/>
  <c r="H69" i="12" s="1"/>
  <c r="G79" i="12"/>
  <c r="G69" i="12" s="1"/>
  <c r="F79" i="12"/>
  <c r="E79" i="12"/>
  <c r="D79" i="12"/>
  <c r="C79" i="12"/>
  <c r="K79" i="13"/>
  <c r="J79" i="13"/>
  <c r="I79" i="13"/>
  <c r="I69" i="13" s="1"/>
  <c r="H79" i="13"/>
  <c r="G79" i="13"/>
  <c r="F79" i="13"/>
  <c r="E79" i="13"/>
  <c r="D79" i="13"/>
  <c r="C79" i="13"/>
  <c r="K79" i="14"/>
  <c r="J79" i="14"/>
  <c r="J69" i="14" s="1"/>
  <c r="I79" i="14"/>
  <c r="H79" i="14"/>
  <c r="G79" i="14"/>
  <c r="F79" i="14"/>
  <c r="E79" i="14"/>
  <c r="D79" i="14"/>
  <c r="C79" i="14"/>
  <c r="K79" i="15"/>
  <c r="K69" i="15" s="1"/>
  <c r="J79" i="15"/>
  <c r="I79" i="15"/>
  <c r="H79" i="15"/>
  <c r="G79" i="15"/>
  <c r="F79" i="15"/>
  <c r="E79" i="15"/>
  <c r="D79" i="15"/>
  <c r="C79" i="15"/>
  <c r="C69" i="15" s="1"/>
  <c r="K79" i="16"/>
  <c r="K69" i="16" s="1"/>
  <c r="J79" i="16"/>
  <c r="I79" i="16"/>
  <c r="H79" i="16"/>
  <c r="G79" i="16"/>
  <c r="F79" i="16"/>
  <c r="E79" i="16"/>
  <c r="D79" i="16"/>
  <c r="D69" i="16" s="1"/>
  <c r="C79" i="16"/>
  <c r="K79" i="17"/>
  <c r="J79" i="17"/>
  <c r="I79" i="17"/>
  <c r="H79" i="17"/>
  <c r="G79" i="17"/>
  <c r="F79" i="17"/>
  <c r="E79" i="17"/>
  <c r="E69" i="17" s="1"/>
  <c r="D79" i="17"/>
  <c r="D69" i="17" s="1"/>
  <c r="C79" i="17"/>
  <c r="K79" i="18"/>
  <c r="J79" i="18"/>
  <c r="I79" i="18"/>
  <c r="H79" i="18"/>
  <c r="G79" i="18"/>
  <c r="F79" i="18"/>
  <c r="F69" i="18" s="1"/>
  <c r="E79" i="18"/>
  <c r="D79" i="18"/>
  <c r="C79" i="18"/>
  <c r="K79" i="19"/>
  <c r="J79" i="19"/>
  <c r="I79" i="19"/>
  <c r="H79" i="19"/>
  <c r="G79" i="19"/>
  <c r="G69" i="19" s="1"/>
  <c r="F79" i="19"/>
  <c r="F69" i="19" s="1"/>
  <c r="E79" i="19"/>
  <c r="D79" i="19"/>
  <c r="C79" i="19"/>
  <c r="K79" i="20"/>
  <c r="J79" i="20"/>
  <c r="I79" i="20"/>
  <c r="H79" i="20"/>
  <c r="H69" i="20" s="1"/>
  <c r="G79" i="20"/>
  <c r="F79" i="20"/>
  <c r="E79" i="20"/>
  <c r="D79" i="20"/>
  <c r="C79" i="20"/>
  <c r="K79" i="21"/>
  <c r="J79" i="21"/>
  <c r="I79" i="21"/>
  <c r="I69" i="21" s="1"/>
  <c r="H79" i="21"/>
  <c r="H69" i="21" s="1"/>
  <c r="G79" i="21"/>
  <c r="F79" i="21"/>
  <c r="E79" i="21"/>
  <c r="D79" i="21"/>
  <c r="C79" i="21"/>
  <c r="K79" i="22"/>
  <c r="K69" i="22" s="1"/>
  <c r="J79" i="22"/>
  <c r="J69" i="22" s="1"/>
  <c r="I79" i="22"/>
  <c r="H79" i="22"/>
  <c r="G79" i="22"/>
  <c r="F79" i="22"/>
  <c r="E79" i="22"/>
  <c r="D79" i="22"/>
  <c r="C79" i="22"/>
  <c r="C69" i="22" s="1"/>
  <c r="K79" i="23"/>
  <c r="K69" i="23" s="1"/>
  <c r="J79" i="23"/>
  <c r="I79" i="23"/>
  <c r="I69" i="23" s="1"/>
  <c r="H79" i="23"/>
  <c r="H69" i="23" s="1"/>
  <c r="G79" i="23"/>
  <c r="F79" i="23"/>
  <c r="E79" i="23"/>
  <c r="D79" i="23"/>
  <c r="D69" i="23" s="1"/>
  <c r="C79" i="23"/>
  <c r="C69" i="23" s="1"/>
  <c r="K79" i="1"/>
  <c r="J79" i="1"/>
  <c r="I79" i="1"/>
  <c r="H79" i="1"/>
  <c r="G79" i="1"/>
  <c r="F79" i="1"/>
  <c r="E79" i="1"/>
  <c r="E69" i="1" s="1"/>
  <c r="D79" i="1"/>
  <c r="D69" i="1" s="1"/>
  <c r="C79" i="1"/>
  <c r="C69" i="1" s="1"/>
  <c r="C69" i="2"/>
  <c r="J69" i="3"/>
  <c r="H69" i="3"/>
  <c r="F69" i="3"/>
  <c r="E69" i="4"/>
  <c r="C69" i="4"/>
  <c r="J69" i="5"/>
  <c r="H69" i="5"/>
  <c r="I69" i="6"/>
  <c r="G69" i="6"/>
  <c r="C69" i="6"/>
  <c r="J69" i="7"/>
  <c r="D69" i="7"/>
  <c r="K69" i="8"/>
  <c r="E69" i="8"/>
  <c r="H69" i="9"/>
  <c r="F69" i="9"/>
  <c r="D69" i="9"/>
  <c r="G69" i="10"/>
  <c r="J69" i="11"/>
  <c r="H69" i="11"/>
  <c r="F69" i="11"/>
  <c r="I69" i="12"/>
  <c r="C69" i="12"/>
  <c r="J69" i="13"/>
  <c r="H69" i="13"/>
  <c r="E69" i="14"/>
  <c r="D69" i="14"/>
  <c r="C69" i="14"/>
  <c r="J69" i="15"/>
  <c r="J69" i="16"/>
  <c r="I69" i="16"/>
  <c r="E69" i="16"/>
  <c r="C69" i="16"/>
  <c r="K69" i="18"/>
  <c r="G69" i="18"/>
  <c r="E69" i="18"/>
  <c r="H69" i="19"/>
  <c r="G69" i="20"/>
  <c r="F69" i="20"/>
  <c r="J69" i="21"/>
  <c r="C69" i="21"/>
  <c r="K69" i="1"/>
  <c r="K61" i="2"/>
  <c r="J61" i="2"/>
  <c r="I61" i="2"/>
  <c r="I37" i="2" s="1"/>
  <c r="H61" i="2"/>
  <c r="G61" i="2"/>
  <c r="F61" i="2"/>
  <c r="E61" i="2"/>
  <c r="D61" i="2"/>
  <c r="C61" i="2"/>
  <c r="K61" i="3"/>
  <c r="J61" i="3"/>
  <c r="I61" i="3"/>
  <c r="H61" i="3"/>
  <c r="G61" i="3"/>
  <c r="F61" i="3"/>
  <c r="E61" i="3"/>
  <c r="D61" i="3"/>
  <c r="C61" i="3"/>
  <c r="K61" i="4"/>
  <c r="J61" i="4"/>
  <c r="I61" i="4"/>
  <c r="H61" i="4"/>
  <c r="G61" i="4"/>
  <c r="F61" i="4"/>
  <c r="E61" i="4"/>
  <c r="D61" i="4"/>
  <c r="C61" i="4"/>
  <c r="C37" i="4" s="1"/>
  <c r="K61" i="5"/>
  <c r="J61" i="5"/>
  <c r="I61" i="5"/>
  <c r="H61" i="5"/>
  <c r="G61" i="5"/>
  <c r="F61" i="5"/>
  <c r="E61" i="5"/>
  <c r="D61" i="5"/>
  <c r="D37" i="5" s="1"/>
  <c r="C61" i="5"/>
  <c r="K61" i="6"/>
  <c r="J61" i="6"/>
  <c r="I61" i="6"/>
  <c r="H61" i="6"/>
  <c r="G61" i="6"/>
  <c r="F61" i="6"/>
  <c r="E61" i="6"/>
  <c r="D61" i="6"/>
  <c r="C61" i="6"/>
  <c r="K61" i="7"/>
  <c r="J61" i="7"/>
  <c r="I61" i="7"/>
  <c r="H61" i="7"/>
  <c r="G61" i="7"/>
  <c r="F61" i="7"/>
  <c r="E61" i="7"/>
  <c r="D61" i="7"/>
  <c r="C61" i="7"/>
  <c r="K61" i="8"/>
  <c r="J61" i="8"/>
  <c r="I61" i="8"/>
  <c r="H61" i="8"/>
  <c r="G61" i="8"/>
  <c r="G37" i="8" s="1"/>
  <c r="G132" i="8" s="1"/>
  <c r="F61" i="8"/>
  <c r="E61" i="8"/>
  <c r="D61" i="8"/>
  <c r="C61" i="8"/>
  <c r="K61" i="9"/>
  <c r="J61" i="9"/>
  <c r="I61" i="9"/>
  <c r="H61" i="9"/>
  <c r="H37" i="9" s="1"/>
  <c r="G61" i="9"/>
  <c r="F61" i="9"/>
  <c r="E61" i="9"/>
  <c r="D61" i="9"/>
  <c r="C61" i="9"/>
  <c r="K61" i="10"/>
  <c r="J61" i="10"/>
  <c r="I61" i="10"/>
  <c r="H61" i="10"/>
  <c r="G61" i="10"/>
  <c r="F61" i="10"/>
  <c r="E61" i="10"/>
  <c r="D61" i="10"/>
  <c r="C61" i="10"/>
  <c r="K61" i="11"/>
  <c r="J61" i="11"/>
  <c r="I61" i="11"/>
  <c r="H61" i="11"/>
  <c r="G61" i="11"/>
  <c r="F61" i="11"/>
  <c r="E61" i="11"/>
  <c r="D61" i="11"/>
  <c r="C61" i="11"/>
  <c r="K61" i="12"/>
  <c r="K37" i="12" s="1"/>
  <c r="J61" i="12"/>
  <c r="I61" i="12"/>
  <c r="H61" i="12"/>
  <c r="G61" i="12"/>
  <c r="F61" i="12"/>
  <c r="E61" i="12"/>
  <c r="D61" i="12"/>
  <c r="C61" i="12"/>
  <c r="C37" i="12" s="1"/>
  <c r="K61" i="13"/>
  <c r="J61" i="13"/>
  <c r="I61" i="13"/>
  <c r="H61" i="13"/>
  <c r="G61" i="13"/>
  <c r="F61" i="13"/>
  <c r="E61" i="13"/>
  <c r="D61" i="13"/>
  <c r="C61" i="13"/>
  <c r="K61" i="14"/>
  <c r="J61" i="14"/>
  <c r="I61" i="14"/>
  <c r="H61" i="14"/>
  <c r="G61" i="14"/>
  <c r="F61" i="14"/>
  <c r="E61" i="14"/>
  <c r="D61" i="14"/>
  <c r="C61" i="14"/>
  <c r="K61" i="15"/>
  <c r="J61" i="15"/>
  <c r="I61" i="15"/>
  <c r="H61" i="15"/>
  <c r="G61" i="15"/>
  <c r="F61" i="15"/>
  <c r="F37" i="15" s="1"/>
  <c r="E61" i="15"/>
  <c r="D61" i="15"/>
  <c r="C61" i="15"/>
  <c r="K61" i="16"/>
  <c r="J61" i="16"/>
  <c r="I61" i="16"/>
  <c r="H61" i="16"/>
  <c r="G61" i="16"/>
  <c r="G37" i="16" s="1"/>
  <c r="F61" i="16"/>
  <c r="E61" i="16"/>
  <c r="D61" i="16"/>
  <c r="C61" i="16"/>
  <c r="K61" i="17"/>
  <c r="J61" i="17"/>
  <c r="I61" i="17"/>
  <c r="H61" i="17"/>
  <c r="G61" i="17"/>
  <c r="F61" i="17"/>
  <c r="E61" i="17"/>
  <c r="D61" i="17"/>
  <c r="C61" i="17"/>
  <c r="K61" i="18"/>
  <c r="J61" i="18"/>
  <c r="I61" i="18"/>
  <c r="H61" i="18"/>
  <c r="G61" i="18"/>
  <c r="F61" i="18"/>
  <c r="E61" i="18"/>
  <c r="D61" i="18"/>
  <c r="C61" i="18"/>
  <c r="K61" i="19"/>
  <c r="J61" i="19"/>
  <c r="J37" i="19" s="1"/>
  <c r="I61" i="19"/>
  <c r="H61" i="19"/>
  <c r="G61" i="19"/>
  <c r="F61" i="19"/>
  <c r="E61" i="19"/>
  <c r="D61" i="19"/>
  <c r="C61" i="19"/>
  <c r="K61" i="20"/>
  <c r="K37" i="20" s="1"/>
  <c r="J61" i="20"/>
  <c r="I61" i="20"/>
  <c r="H61" i="20"/>
  <c r="G61" i="20"/>
  <c r="F61" i="20"/>
  <c r="E61" i="20"/>
  <c r="D61" i="20"/>
  <c r="C61" i="20"/>
  <c r="K61" i="21"/>
  <c r="J61" i="21"/>
  <c r="I61" i="21"/>
  <c r="H61" i="21"/>
  <c r="G61" i="21"/>
  <c r="F61" i="21"/>
  <c r="E61" i="21"/>
  <c r="D61" i="21"/>
  <c r="C61" i="21"/>
  <c r="K61" i="22"/>
  <c r="J61" i="22"/>
  <c r="I61" i="22"/>
  <c r="H61" i="22"/>
  <c r="G61" i="22"/>
  <c r="F61" i="22"/>
  <c r="E61" i="22"/>
  <c r="E37" i="22" s="1"/>
  <c r="D61" i="22"/>
  <c r="C61" i="22"/>
  <c r="K61" i="23"/>
  <c r="J61" i="23"/>
  <c r="I61" i="23"/>
  <c r="H61" i="23"/>
  <c r="G61" i="23"/>
  <c r="F61" i="23"/>
  <c r="F37" i="23" s="1"/>
  <c r="E61" i="23"/>
  <c r="D61" i="23"/>
  <c r="C61" i="23"/>
  <c r="K61" i="1"/>
  <c r="J61" i="1"/>
  <c r="I61" i="1"/>
  <c r="H61" i="1"/>
  <c r="G61" i="1"/>
  <c r="F61" i="1"/>
  <c r="E61" i="1"/>
  <c r="D61" i="1"/>
  <c r="C61" i="1"/>
  <c r="K57" i="2"/>
  <c r="J57" i="2"/>
  <c r="I57" i="2"/>
  <c r="H57" i="2"/>
  <c r="G57" i="2"/>
  <c r="F57" i="2"/>
  <c r="E57" i="2"/>
  <c r="D57" i="2"/>
  <c r="C57" i="2"/>
  <c r="K57" i="3"/>
  <c r="J57" i="3"/>
  <c r="I57" i="3"/>
  <c r="H57" i="3"/>
  <c r="G57" i="3"/>
  <c r="F57" i="3"/>
  <c r="E57" i="3"/>
  <c r="D57" i="3"/>
  <c r="C57" i="3"/>
  <c r="K57" i="4"/>
  <c r="J57" i="4"/>
  <c r="I57" i="4"/>
  <c r="I37" i="4" s="1"/>
  <c r="H57" i="4"/>
  <c r="G57" i="4"/>
  <c r="F57" i="4"/>
  <c r="E57" i="4"/>
  <c r="D57" i="4"/>
  <c r="C57" i="4"/>
  <c r="K57" i="5"/>
  <c r="J57" i="5"/>
  <c r="I57" i="5"/>
  <c r="H57" i="5"/>
  <c r="G57" i="5"/>
  <c r="F57" i="5"/>
  <c r="E57" i="5"/>
  <c r="D57" i="5"/>
  <c r="C57" i="5"/>
  <c r="K57" i="6"/>
  <c r="J57" i="6"/>
  <c r="I57" i="6"/>
  <c r="H57" i="6"/>
  <c r="G57" i="6"/>
  <c r="F57" i="6"/>
  <c r="E57" i="6"/>
  <c r="D57" i="6"/>
  <c r="C57" i="6"/>
  <c r="K57" i="7"/>
  <c r="J57" i="7"/>
  <c r="I57" i="7"/>
  <c r="H57" i="7"/>
  <c r="G57" i="7"/>
  <c r="F57" i="7"/>
  <c r="E57" i="7"/>
  <c r="D57" i="7"/>
  <c r="D37" i="7" s="1"/>
  <c r="C57" i="7"/>
  <c r="K57" i="8"/>
  <c r="J57" i="8"/>
  <c r="I57" i="8"/>
  <c r="H57" i="8"/>
  <c r="G57" i="8"/>
  <c r="F57" i="8"/>
  <c r="E57" i="8"/>
  <c r="D57" i="8"/>
  <c r="C57" i="8"/>
  <c r="K57" i="9"/>
  <c r="J57" i="9"/>
  <c r="I57" i="9"/>
  <c r="H57" i="9"/>
  <c r="G57" i="9"/>
  <c r="F57" i="9"/>
  <c r="E57" i="9"/>
  <c r="D57" i="9"/>
  <c r="C57" i="9"/>
  <c r="K57" i="10"/>
  <c r="J57" i="10"/>
  <c r="I57" i="10"/>
  <c r="H57" i="10"/>
  <c r="G57" i="10"/>
  <c r="F57" i="10"/>
  <c r="E57" i="10"/>
  <c r="D57" i="10"/>
  <c r="C57" i="10"/>
  <c r="K57" i="11"/>
  <c r="J57" i="11"/>
  <c r="I57" i="11"/>
  <c r="H57" i="11"/>
  <c r="H37" i="11" s="1"/>
  <c r="G57" i="11"/>
  <c r="F57" i="11"/>
  <c r="E57" i="11"/>
  <c r="D57" i="11"/>
  <c r="C57" i="11"/>
  <c r="K57" i="12"/>
  <c r="J57" i="12"/>
  <c r="I57" i="12"/>
  <c r="H57" i="12"/>
  <c r="G57" i="12"/>
  <c r="F57" i="12"/>
  <c r="E57" i="12"/>
  <c r="D57" i="12"/>
  <c r="C57" i="12"/>
  <c r="K57" i="13"/>
  <c r="J57" i="13"/>
  <c r="I57" i="13"/>
  <c r="H57" i="13"/>
  <c r="G57" i="13"/>
  <c r="F57" i="13"/>
  <c r="E57" i="13"/>
  <c r="D57" i="13"/>
  <c r="C57" i="13"/>
  <c r="K57" i="14"/>
  <c r="J57" i="14"/>
  <c r="I57" i="14"/>
  <c r="H57" i="14"/>
  <c r="G57" i="14"/>
  <c r="F57" i="14"/>
  <c r="E57" i="14"/>
  <c r="D57" i="14"/>
  <c r="C57" i="14"/>
  <c r="C37" i="14" s="1"/>
  <c r="K57" i="15"/>
  <c r="J57" i="15"/>
  <c r="I57" i="15"/>
  <c r="H57" i="15"/>
  <c r="G57" i="15"/>
  <c r="F57" i="15"/>
  <c r="E57" i="15"/>
  <c r="D57" i="15"/>
  <c r="C57" i="15"/>
  <c r="K57" i="16"/>
  <c r="J57" i="16"/>
  <c r="I57" i="16"/>
  <c r="H57" i="16"/>
  <c r="G57" i="16"/>
  <c r="F57" i="16"/>
  <c r="E57" i="16"/>
  <c r="D57" i="16"/>
  <c r="C57" i="16"/>
  <c r="K57" i="17"/>
  <c r="J57" i="17"/>
  <c r="I57" i="17"/>
  <c r="H57" i="17"/>
  <c r="G57" i="17"/>
  <c r="F57" i="17"/>
  <c r="E57" i="17"/>
  <c r="D57" i="17"/>
  <c r="C57" i="17"/>
  <c r="K57" i="18"/>
  <c r="J57" i="18"/>
  <c r="I57" i="18"/>
  <c r="H57" i="18"/>
  <c r="G57" i="18"/>
  <c r="G37" i="18" s="1"/>
  <c r="F57" i="18"/>
  <c r="E57" i="18"/>
  <c r="D57" i="18"/>
  <c r="C57" i="18"/>
  <c r="K57" i="19"/>
  <c r="J57" i="19"/>
  <c r="I57" i="19"/>
  <c r="H57" i="19"/>
  <c r="G57" i="19"/>
  <c r="F57" i="19"/>
  <c r="E57" i="19"/>
  <c r="D57" i="19"/>
  <c r="C57" i="19"/>
  <c r="K57" i="20"/>
  <c r="J57" i="20"/>
  <c r="I57" i="20"/>
  <c r="H57" i="20"/>
  <c r="G57" i="20"/>
  <c r="F57" i="20"/>
  <c r="E57" i="20"/>
  <c r="D57" i="20"/>
  <c r="C57" i="20"/>
  <c r="K57" i="21"/>
  <c r="J57" i="21"/>
  <c r="I57" i="21"/>
  <c r="H57" i="21"/>
  <c r="G57" i="21"/>
  <c r="F57" i="21"/>
  <c r="E57" i="21"/>
  <c r="D57" i="21"/>
  <c r="C57" i="21"/>
  <c r="K57" i="22"/>
  <c r="K37" i="22" s="1"/>
  <c r="J57" i="22"/>
  <c r="I57" i="22"/>
  <c r="H57" i="22"/>
  <c r="G57" i="22"/>
  <c r="F57" i="22"/>
  <c r="E57" i="22"/>
  <c r="D57" i="22"/>
  <c r="C57" i="22"/>
  <c r="K57" i="23"/>
  <c r="J57" i="23"/>
  <c r="I57" i="23"/>
  <c r="H57" i="23"/>
  <c r="G57" i="23"/>
  <c r="F57" i="23"/>
  <c r="E57" i="23"/>
  <c r="D57" i="23"/>
  <c r="C57" i="23"/>
  <c r="K57" i="1"/>
  <c r="J57" i="1"/>
  <c r="I57" i="1"/>
  <c r="H57" i="1"/>
  <c r="G57" i="1"/>
  <c r="F57" i="1"/>
  <c r="E57" i="1"/>
  <c r="D57" i="1"/>
  <c r="C57" i="1"/>
  <c r="K54" i="2"/>
  <c r="J54" i="2"/>
  <c r="I54" i="2"/>
  <c r="H54" i="2"/>
  <c r="G54" i="2"/>
  <c r="G37" i="2" s="1"/>
  <c r="F54" i="2"/>
  <c r="E54" i="2"/>
  <c r="D54" i="2"/>
  <c r="C54" i="2"/>
  <c r="K54" i="3"/>
  <c r="J54" i="3"/>
  <c r="I54" i="3"/>
  <c r="H54" i="3"/>
  <c r="H37" i="3" s="1"/>
  <c r="G54" i="3"/>
  <c r="F54" i="3"/>
  <c r="E54" i="3"/>
  <c r="D54" i="3"/>
  <c r="C54" i="3"/>
  <c r="K54" i="4"/>
  <c r="J54" i="4"/>
  <c r="I54" i="4"/>
  <c r="H54" i="4"/>
  <c r="H37" i="4" s="1"/>
  <c r="G54" i="4"/>
  <c r="F54" i="4"/>
  <c r="E54" i="4"/>
  <c r="D54" i="4"/>
  <c r="C54" i="4"/>
  <c r="K54" i="5"/>
  <c r="J54" i="5"/>
  <c r="J37" i="5" s="1"/>
  <c r="I54" i="5"/>
  <c r="H54" i="5"/>
  <c r="G54" i="5"/>
  <c r="F54" i="5"/>
  <c r="E54" i="5"/>
  <c r="D54" i="5"/>
  <c r="C54" i="5"/>
  <c r="K54" i="6"/>
  <c r="K37" i="6" s="1"/>
  <c r="J54" i="6"/>
  <c r="I54" i="6"/>
  <c r="H54" i="6"/>
  <c r="G54" i="6"/>
  <c r="F54" i="6"/>
  <c r="E54" i="6"/>
  <c r="D54" i="6"/>
  <c r="C54" i="6"/>
  <c r="C37" i="6" s="1"/>
  <c r="K54" i="7"/>
  <c r="J54" i="7"/>
  <c r="I54" i="7"/>
  <c r="H54" i="7"/>
  <c r="G54" i="7"/>
  <c r="F54" i="7"/>
  <c r="E54" i="7"/>
  <c r="D54" i="7"/>
  <c r="C54" i="7"/>
  <c r="C37" i="7" s="1"/>
  <c r="K54" i="8"/>
  <c r="J54" i="8"/>
  <c r="I54" i="8"/>
  <c r="H54" i="8"/>
  <c r="G54" i="8"/>
  <c r="F54" i="8"/>
  <c r="E54" i="8"/>
  <c r="E37" i="8" s="1"/>
  <c r="D54" i="8"/>
  <c r="C54" i="8"/>
  <c r="K54" i="9"/>
  <c r="J54" i="9"/>
  <c r="I54" i="9"/>
  <c r="H54" i="9"/>
  <c r="G54" i="9"/>
  <c r="F54" i="9"/>
  <c r="F37" i="9" s="1"/>
  <c r="E54" i="9"/>
  <c r="D54" i="9"/>
  <c r="C54" i="9"/>
  <c r="K54" i="10"/>
  <c r="J54" i="10"/>
  <c r="I54" i="10"/>
  <c r="H54" i="10"/>
  <c r="G54" i="10"/>
  <c r="G37" i="10" s="1"/>
  <c r="F54" i="10"/>
  <c r="E54" i="10"/>
  <c r="D54" i="10"/>
  <c r="C54" i="10"/>
  <c r="K54" i="11"/>
  <c r="J54" i="11"/>
  <c r="I54" i="11"/>
  <c r="H54" i="11"/>
  <c r="G54" i="11"/>
  <c r="F54" i="11"/>
  <c r="E54" i="11"/>
  <c r="D54" i="11"/>
  <c r="C54" i="11"/>
  <c r="K54" i="12"/>
  <c r="J54" i="12"/>
  <c r="I54" i="12"/>
  <c r="I37" i="12" s="1"/>
  <c r="H54" i="12"/>
  <c r="G54" i="12"/>
  <c r="F54" i="12"/>
  <c r="E54" i="12"/>
  <c r="D54" i="12"/>
  <c r="C54" i="12"/>
  <c r="K54" i="13"/>
  <c r="J54" i="13"/>
  <c r="J37" i="13" s="1"/>
  <c r="I54" i="13"/>
  <c r="H54" i="13"/>
  <c r="G54" i="13"/>
  <c r="F54" i="13"/>
  <c r="E54" i="13"/>
  <c r="D54" i="13"/>
  <c r="C54" i="13"/>
  <c r="K54" i="14"/>
  <c r="K37" i="14" s="1"/>
  <c r="J54" i="14"/>
  <c r="I54" i="14"/>
  <c r="H54" i="14"/>
  <c r="G54" i="14"/>
  <c r="F54" i="14"/>
  <c r="E54" i="14"/>
  <c r="D54" i="14"/>
  <c r="C54" i="14"/>
  <c r="K54" i="15"/>
  <c r="J54" i="15"/>
  <c r="I54" i="15"/>
  <c r="H54" i="15"/>
  <c r="G54" i="15"/>
  <c r="F54" i="15"/>
  <c r="E54" i="15"/>
  <c r="D54" i="15"/>
  <c r="D37" i="15" s="1"/>
  <c r="C54" i="15"/>
  <c r="K54" i="16"/>
  <c r="J54" i="16"/>
  <c r="I54" i="16"/>
  <c r="H54" i="16"/>
  <c r="G54" i="16"/>
  <c r="F54" i="16"/>
  <c r="E54" i="16"/>
  <c r="E37" i="16" s="1"/>
  <c r="D54" i="16"/>
  <c r="C54" i="16"/>
  <c r="K54" i="17"/>
  <c r="J54" i="17"/>
  <c r="I54" i="17"/>
  <c r="H54" i="17"/>
  <c r="G54" i="17"/>
  <c r="F54" i="17"/>
  <c r="F37" i="17" s="1"/>
  <c r="E54" i="17"/>
  <c r="D54" i="17"/>
  <c r="C54" i="17"/>
  <c r="K54" i="18"/>
  <c r="J54" i="18"/>
  <c r="I54" i="18"/>
  <c r="H54" i="18"/>
  <c r="G54" i="18"/>
  <c r="F54" i="18"/>
  <c r="F37" i="18" s="1"/>
  <c r="E54" i="18"/>
  <c r="D54" i="18"/>
  <c r="C54" i="18"/>
  <c r="K54" i="19"/>
  <c r="J54" i="19"/>
  <c r="I54" i="19"/>
  <c r="H54" i="19"/>
  <c r="H37" i="19" s="1"/>
  <c r="G54" i="19"/>
  <c r="F54" i="19"/>
  <c r="E54" i="19"/>
  <c r="D54" i="19"/>
  <c r="C54" i="19"/>
  <c r="K54" i="20"/>
  <c r="J54" i="20"/>
  <c r="I54" i="20"/>
  <c r="I37" i="20" s="1"/>
  <c r="H54" i="20"/>
  <c r="G54" i="20"/>
  <c r="F54" i="20"/>
  <c r="E54" i="20"/>
  <c r="D54" i="20"/>
  <c r="C54" i="20"/>
  <c r="K54" i="21"/>
  <c r="J54" i="21"/>
  <c r="J37" i="21" s="1"/>
  <c r="I54" i="21"/>
  <c r="H54" i="21"/>
  <c r="G54" i="21"/>
  <c r="F54" i="21"/>
  <c r="E54" i="21"/>
  <c r="D54" i="21"/>
  <c r="C54" i="21"/>
  <c r="K54" i="22"/>
  <c r="J54" i="22"/>
  <c r="J37" i="22" s="1"/>
  <c r="I54" i="22"/>
  <c r="H54" i="22"/>
  <c r="G54" i="22"/>
  <c r="F54" i="22"/>
  <c r="E54" i="22"/>
  <c r="D54" i="22"/>
  <c r="C54" i="22"/>
  <c r="C37" i="22" s="1"/>
  <c r="K54" i="23"/>
  <c r="J54" i="23"/>
  <c r="I54" i="23"/>
  <c r="H54" i="23"/>
  <c r="G54" i="23"/>
  <c r="F54" i="23"/>
  <c r="E54" i="23"/>
  <c r="D54" i="23"/>
  <c r="D37" i="23" s="1"/>
  <c r="C54" i="23"/>
  <c r="K54" i="1"/>
  <c r="J54" i="1"/>
  <c r="I54" i="1"/>
  <c r="H54" i="1"/>
  <c r="G54" i="1"/>
  <c r="F54" i="1"/>
  <c r="E54" i="1"/>
  <c r="E37" i="1" s="1"/>
  <c r="D54" i="1"/>
  <c r="C54" i="1"/>
  <c r="K50" i="2"/>
  <c r="J50" i="2"/>
  <c r="I50" i="2"/>
  <c r="H50" i="2"/>
  <c r="G50" i="2"/>
  <c r="F50" i="2"/>
  <c r="F37" i="2" s="1"/>
  <c r="E50" i="2"/>
  <c r="D50" i="2"/>
  <c r="C50" i="2"/>
  <c r="K50" i="3"/>
  <c r="J50" i="3"/>
  <c r="I50" i="3"/>
  <c r="H50" i="3"/>
  <c r="G50" i="3"/>
  <c r="G37" i="3" s="1"/>
  <c r="F50" i="3"/>
  <c r="E50" i="3"/>
  <c r="D50" i="3"/>
  <c r="C50" i="3"/>
  <c r="K50" i="4"/>
  <c r="J50" i="4"/>
  <c r="I50" i="4"/>
  <c r="H50" i="4"/>
  <c r="G50" i="4"/>
  <c r="F50" i="4"/>
  <c r="E50" i="4"/>
  <c r="D50" i="4"/>
  <c r="C50" i="4"/>
  <c r="K50" i="5"/>
  <c r="J50" i="5"/>
  <c r="I50" i="5"/>
  <c r="I37" i="5" s="1"/>
  <c r="H50" i="5"/>
  <c r="H37" i="5" s="1"/>
  <c r="G50" i="5"/>
  <c r="F50" i="5"/>
  <c r="E50" i="5"/>
  <c r="D50" i="5"/>
  <c r="C50" i="5"/>
  <c r="K50" i="6"/>
  <c r="J50" i="6"/>
  <c r="J37" i="6" s="1"/>
  <c r="I50" i="6"/>
  <c r="H50" i="6"/>
  <c r="G50" i="6"/>
  <c r="F50" i="6"/>
  <c r="E50" i="6"/>
  <c r="D50" i="6"/>
  <c r="C50" i="6"/>
  <c r="K50" i="7"/>
  <c r="K37" i="7" s="1"/>
  <c r="J50" i="7"/>
  <c r="I50" i="7"/>
  <c r="H50" i="7"/>
  <c r="G50" i="7"/>
  <c r="F50" i="7"/>
  <c r="E50" i="7"/>
  <c r="D50" i="7"/>
  <c r="C50" i="7"/>
  <c r="K50" i="8"/>
  <c r="J50" i="8"/>
  <c r="I50" i="8"/>
  <c r="H50" i="8"/>
  <c r="G50" i="8"/>
  <c r="F50" i="8"/>
  <c r="E50" i="8"/>
  <c r="D50" i="8"/>
  <c r="D37" i="8" s="1"/>
  <c r="C50" i="8"/>
  <c r="C37" i="8" s="1"/>
  <c r="K50" i="9"/>
  <c r="J50" i="9"/>
  <c r="I50" i="9"/>
  <c r="H50" i="9"/>
  <c r="G50" i="9"/>
  <c r="F50" i="9"/>
  <c r="E50" i="9"/>
  <c r="E37" i="9" s="1"/>
  <c r="D50" i="9"/>
  <c r="C50" i="9"/>
  <c r="K50" i="10"/>
  <c r="J50" i="10"/>
  <c r="I50" i="10"/>
  <c r="H50" i="10"/>
  <c r="G50" i="10"/>
  <c r="F50" i="10"/>
  <c r="F37" i="10" s="1"/>
  <c r="E50" i="10"/>
  <c r="D50" i="10"/>
  <c r="C50" i="10"/>
  <c r="K50" i="11"/>
  <c r="J50" i="11"/>
  <c r="I50" i="11"/>
  <c r="H50" i="11"/>
  <c r="G50" i="11"/>
  <c r="F50" i="11"/>
  <c r="E50" i="11"/>
  <c r="D50" i="11"/>
  <c r="C50" i="11"/>
  <c r="K50" i="12"/>
  <c r="J50" i="12"/>
  <c r="I50" i="12"/>
  <c r="H50" i="12"/>
  <c r="H37" i="12" s="1"/>
  <c r="G50" i="12"/>
  <c r="G37" i="12" s="1"/>
  <c r="F50" i="12"/>
  <c r="E50" i="12"/>
  <c r="D50" i="12"/>
  <c r="C50" i="12"/>
  <c r="K50" i="13"/>
  <c r="J50" i="13"/>
  <c r="I50" i="13"/>
  <c r="I37" i="13" s="1"/>
  <c r="H50" i="13"/>
  <c r="G50" i="13"/>
  <c r="F50" i="13"/>
  <c r="E50" i="13"/>
  <c r="D50" i="13"/>
  <c r="C50" i="13"/>
  <c r="K50" i="14"/>
  <c r="J50" i="14"/>
  <c r="J37" i="14" s="1"/>
  <c r="I50" i="14"/>
  <c r="H50" i="14"/>
  <c r="G50" i="14"/>
  <c r="F50" i="14"/>
  <c r="E50" i="14"/>
  <c r="D50" i="14"/>
  <c r="C50" i="14"/>
  <c r="K50" i="15"/>
  <c r="J50" i="15"/>
  <c r="I50" i="15"/>
  <c r="H50" i="15"/>
  <c r="G50" i="15"/>
  <c r="F50" i="15"/>
  <c r="E50" i="15"/>
  <c r="D50" i="15"/>
  <c r="C50" i="15"/>
  <c r="C37" i="15" s="1"/>
  <c r="K50" i="16"/>
  <c r="K37" i="16" s="1"/>
  <c r="J50" i="16"/>
  <c r="I50" i="16"/>
  <c r="H50" i="16"/>
  <c r="G50" i="16"/>
  <c r="F50" i="16"/>
  <c r="E50" i="16"/>
  <c r="D50" i="16"/>
  <c r="D37" i="16" s="1"/>
  <c r="C50" i="16"/>
  <c r="K50" i="17"/>
  <c r="J50" i="17"/>
  <c r="I50" i="17"/>
  <c r="H50" i="17"/>
  <c r="G50" i="17"/>
  <c r="F50" i="17"/>
  <c r="E50" i="17"/>
  <c r="E37" i="17" s="1"/>
  <c r="D50" i="17"/>
  <c r="C50" i="17"/>
  <c r="K50" i="18"/>
  <c r="J50" i="18"/>
  <c r="I50" i="18"/>
  <c r="H50" i="18"/>
  <c r="G50" i="18"/>
  <c r="F50" i="18"/>
  <c r="E50" i="18"/>
  <c r="D50" i="18"/>
  <c r="C50" i="18"/>
  <c r="K50" i="19"/>
  <c r="J50" i="19"/>
  <c r="I50" i="19"/>
  <c r="H50" i="19"/>
  <c r="G50" i="19"/>
  <c r="G37" i="19" s="1"/>
  <c r="F50" i="19"/>
  <c r="F37" i="19" s="1"/>
  <c r="E50" i="19"/>
  <c r="D50" i="19"/>
  <c r="C50" i="19"/>
  <c r="K50" i="20"/>
  <c r="J50" i="20"/>
  <c r="I50" i="20"/>
  <c r="H50" i="20"/>
  <c r="H37" i="20" s="1"/>
  <c r="G50" i="20"/>
  <c r="F50" i="20"/>
  <c r="E50" i="20"/>
  <c r="D50" i="20"/>
  <c r="C50" i="20"/>
  <c r="K50" i="21"/>
  <c r="J50" i="21"/>
  <c r="I50" i="21"/>
  <c r="I37" i="21" s="1"/>
  <c r="H50" i="21"/>
  <c r="G50" i="21"/>
  <c r="F50" i="21"/>
  <c r="E50" i="21"/>
  <c r="D50" i="21"/>
  <c r="C50" i="21"/>
  <c r="K50" i="22"/>
  <c r="J50" i="22"/>
  <c r="I50" i="22"/>
  <c r="H50" i="22"/>
  <c r="G50" i="22"/>
  <c r="F50" i="22"/>
  <c r="E50" i="22"/>
  <c r="D50" i="22"/>
  <c r="C50" i="22"/>
  <c r="K50" i="23"/>
  <c r="K37" i="23" s="1"/>
  <c r="J50" i="23"/>
  <c r="J37" i="23" s="1"/>
  <c r="I50" i="23"/>
  <c r="H50" i="23"/>
  <c r="G50" i="23"/>
  <c r="F50" i="23"/>
  <c r="E50" i="23"/>
  <c r="D50" i="23"/>
  <c r="C50" i="23"/>
  <c r="C37" i="23" s="1"/>
  <c r="K50" i="1"/>
  <c r="J50" i="1"/>
  <c r="I50" i="1"/>
  <c r="H50" i="1"/>
  <c r="G50" i="1"/>
  <c r="F50" i="1"/>
  <c r="E50" i="1"/>
  <c r="D50" i="1"/>
  <c r="D37" i="1" s="1"/>
  <c r="C50" i="1"/>
  <c r="K47" i="2"/>
  <c r="J47" i="2"/>
  <c r="I47" i="2"/>
  <c r="H47" i="2"/>
  <c r="G47" i="2"/>
  <c r="F47" i="2"/>
  <c r="E47" i="2"/>
  <c r="E37" i="2" s="1"/>
  <c r="D47" i="2"/>
  <c r="D37" i="2" s="1"/>
  <c r="C47" i="2"/>
  <c r="C37" i="2" s="1"/>
  <c r="K47" i="3"/>
  <c r="J47" i="3"/>
  <c r="I47" i="3"/>
  <c r="H47" i="3"/>
  <c r="G47" i="3"/>
  <c r="F47" i="3"/>
  <c r="F37" i="3" s="1"/>
  <c r="E47" i="3"/>
  <c r="E37" i="3" s="1"/>
  <c r="D47" i="3"/>
  <c r="D37" i="3" s="1"/>
  <c r="C47" i="3"/>
  <c r="C37" i="3" s="1"/>
  <c r="K47" i="4"/>
  <c r="K37" i="4" s="1"/>
  <c r="J47" i="4"/>
  <c r="I47" i="4"/>
  <c r="H47" i="4"/>
  <c r="G47" i="4"/>
  <c r="G37" i="4" s="1"/>
  <c r="F47" i="4"/>
  <c r="F37" i="4" s="1"/>
  <c r="E47" i="4"/>
  <c r="E37" i="4" s="1"/>
  <c r="D47" i="4"/>
  <c r="C47" i="4"/>
  <c r="K47" i="5"/>
  <c r="J47" i="5"/>
  <c r="I47" i="5"/>
  <c r="H47" i="5"/>
  <c r="G47" i="5"/>
  <c r="G37" i="5" s="1"/>
  <c r="F47" i="5"/>
  <c r="E47" i="5"/>
  <c r="D47" i="5"/>
  <c r="C47" i="5"/>
  <c r="K47" i="6"/>
  <c r="J47" i="6"/>
  <c r="I47" i="6"/>
  <c r="I37" i="6" s="1"/>
  <c r="H47" i="6"/>
  <c r="H37" i="6" s="1"/>
  <c r="G47" i="6"/>
  <c r="G37" i="6" s="1"/>
  <c r="F47" i="6"/>
  <c r="E47" i="6"/>
  <c r="D47" i="6"/>
  <c r="C47" i="6"/>
  <c r="K47" i="7"/>
  <c r="J47" i="7"/>
  <c r="J37" i="7" s="1"/>
  <c r="I47" i="7"/>
  <c r="I37" i="7" s="1"/>
  <c r="H47" i="7"/>
  <c r="H37" i="7" s="1"/>
  <c r="G47" i="7"/>
  <c r="G37" i="7" s="1"/>
  <c r="F47" i="7"/>
  <c r="F37" i="7" s="1"/>
  <c r="E47" i="7"/>
  <c r="D47" i="7"/>
  <c r="C47" i="7"/>
  <c r="K47" i="8"/>
  <c r="K37" i="8" s="1"/>
  <c r="J47" i="8"/>
  <c r="J37" i="8" s="1"/>
  <c r="I47" i="8"/>
  <c r="I37" i="8" s="1"/>
  <c r="H47" i="8"/>
  <c r="G47" i="8"/>
  <c r="F47" i="8"/>
  <c r="E47" i="8"/>
  <c r="D47" i="8"/>
  <c r="C47" i="8"/>
  <c r="K47" i="9"/>
  <c r="K37" i="9" s="1"/>
  <c r="J47" i="9"/>
  <c r="I47" i="9"/>
  <c r="H47" i="9"/>
  <c r="G47" i="9"/>
  <c r="F47" i="9"/>
  <c r="E47" i="9"/>
  <c r="D47" i="9"/>
  <c r="D37" i="9" s="1"/>
  <c r="C47" i="9"/>
  <c r="C37" i="9" s="1"/>
  <c r="K47" i="10"/>
  <c r="K37" i="10" s="1"/>
  <c r="J47" i="10"/>
  <c r="I47" i="10"/>
  <c r="H47" i="10"/>
  <c r="G47" i="10"/>
  <c r="F47" i="10"/>
  <c r="E47" i="10"/>
  <c r="E37" i="10" s="1"/>
  <c r="D47" i="10"/>
  <c r="D37" i="10" s="1"/>
  <c r="C47" i="10"/>
  <c r="C37" i="10" s="1"/>
  <c r="K47" i="11"/>
  <c r="K37" i="11" s="1"/>
  <c r="J47" i="11"/>
  <c r="J37" i="11" s="1"/>
  <c r="I47" i="11"/>
  <c r="H47" i="11"/>
  <c r="G47" i="11"/>
  <c r="F47" i="11"/>
  <c r="F37" i="11" s="1"/>
  <c r="E47" i="11"/>
  <c r="E37" i="11" s="1"/>
  <c r="D47" i="11"/>
  <c r="D37" i="11" s="1"/>
  <c r="C47" i="11"/>
  <c r="K47" i="12"/>
  <c r="J47" i="12"/>
  <c r="I47" i="12"/>
  <c r="H47" i="12"/>
  <c r="G47" i="12"/>
  <c r="F47" i="12"/>
  <c r="F37" i="12" s="1"/>
  <c r="E47" i="12"/>
  <c r="D47" i="12"/>
  <c r="C47" i="12"/>
  <c r="K47" i="13"/>
  <c r="J47" i="13"/>
  <c r="I47" i="13"/>
  <c r="H47" i="13"/>
  <c r="H37" i="13" s="1"/>
  <c r="G47" i="13"/>
  <c r="G37" i="13" s="1"/>
  <c r="F47" i="13"/>
  <c r="F37" i="13" s="1"/>
  <c r="E47" i="13"/>
  <c r="D47" i="13"/>
  <c r="C47" i="13"/>
  <c r="K47" i="14"/>
  <c r="J47" i="14"/>
  <c r="I47" i="14"/>
  <c r="I37" i="14" s="1"/>
  <c r="H47" i="14"/>
  <c r="H37" i="14" s="1"/>
  <c r="G47" i="14"/>
  <c r="G37" i="14" s="1"/>
  <c r="F47" i="14"/>
  <c r="F37" i="14" s="1"/>
  <c r="E47" i="14"/>
  <c r="E37" i="14" s="1"/>
  <c r="D47" i="14"/>
  <c r="C47" i="14"/>
  <c r="K47" i="15"/>
  <c r="J47" i="15"/>
  <c r="J37" i="15" s="1"/>
  <c r="I47" i="15"/>
  <c r="I37" i="15" s="1"/>
  <c r="H47" i="15"/>
  <c r="H37" i="15" s="1"/>
  <c r="G47" i="15"/>
  <c r="F47" i="15"/>
  <c r="E47" i="15"/>
  <c r="D47" i="15"/>
  <c r="C47" i="15"/>
  <c r="K47" i="16"/>
  <c r="J47" i="16"/>
  <c r="J37" i="16" s="1"/>
  <c r="I47" i="16"/>
  <c r="H47" i="16"/>
  <c r="G47" i="16"/>
  <c r="F47" i="16"/>
  <c r="E47" i="16"/>
  <c r="D47" i="16"/>
  <c r="C47" i="16"/>
  <c r="C37" i="16" s="1"/>
  <c r="K47" i="17"/>
  <c r="K37" i="17" s="1"/>
  <c r="J47" i="17"/>
  <c r="J37" i="17" s="1"/>
  <c r="I47" i="17"/>
  <c r="H47" i="17"/>
  <c r="G47" i="17"/>
  <c r="F47" i="17"/>
  <c r="E47" i="17"/>
  <c r="D47" i="17"/>
  <c r="D37" i="17" s="1"/>
  <c r="C47" i="17"/>
  <c r="C37" i="17" s="1"/>
  <c r="K47" i="18"/>
  <c r="K37" i="18" s="1"/>
  <c r="J47" i="18"/>
  <c r="J37" i="18" s="1"/>
  <c r="I47" i="18"/>
  <c r="I37" i="18" s="1"/>
  <c r="H47" i="18"/>
  <c r="G47" i="18"/>
  <c r="F47" i="18"/>
  <c r="E47" i="18"/>
  <c r="E37" i="18" s="1"/>
  <c r="D47" i="18"/>
  <c r="D37" i="18" s="1"/>
  <c r="C47" i="18"/>
  <c r="C37" i="18" s="1"/>
  <c r="K47" i="19"/>
  <c r="J47" i="19"/>
  <c r="I47" i="19"/>
  <c r="H47" i="19"/>
  <c r="G47" i="19"/>
  <c r="F47" i="19"/>
  <c r="E47" i="19"/>
  <c r="E37" i="19" s="1"/>
  <c r="D47" i="19"/>
  <c r="C47" i="19"/>
  <c r="K47" i="20"/>
  <c r="J47" i="20"/>
  <c r="I47" i="20"/>
  <c r="H47" i="20"/>
  <c r="G47" i="20"/>
  <c r="G37" i="20" s="1"/>
  <c r="F47" i="20"/>
  <c r="F37" i="20" s="1"/>
  <c r="E47" i="20"/>
  <c r="E37" i="20" s="1"/>
  <c r="D47" i="20"/>
  <c r="C47" i="20"/>
  <c r="K47" i="21"/>
  <c r="J47" i="21"/>
  <c r="I47" i="21"/>
  <c r="H47" i="21"/>
  <c r="H37" i="21" s="1"/>
  <c r="G47" i="21"/>
  <c r="G37" i="21" s="1"/>
  <c r="F47" i="21"/>
  <c r="F37" i="21" s="1"/>
  <c r="E47" i="21"/>
  <c r="E37" i="21" s="1"/>
  <c r="D47" i="21"/>
  <c r="D37" i="21" s="1"/>
  <c r="C47" i="21"/>
  <c r="K47" i="22"/>
  <c r="J47" i="22"/>
  <c r="I47" i="22"/>
  <c r="I37" i="22" s="1"/>
  <c r="H47" i="22"/>
  <c r="H37" i="22" s="1"/>
  <c r="G47" i="22"/>
  <c r="G37" i="22" s="1"/>
  <c r="F47" i="22"/>
  <c r="E47" i="22"/>
  <c r="D47" i="22"/>
  <c r="C47" i="22"/>
  <c r="K47" i="23"/>
  <c r="J47" i="23"/>
  <c r="I47" i="23"/>
  <c r="I37" i="23" s="1"/>
  <c r="H47" i="23"/>
  <c r="G47" i="23"/>
  <c r="F47" i="23"/>
  <c r="E47" i="23"/>
  <c r="D47" i="23"/>
  <c r="C47" i="23"/>
  <c r="K47" i="1"/>
  <c r="K37" i="1" s="1"/>
  <c r="J47" i="1"/>
  <c r="J37" i="1" s="1"/>
  <c r="I47" i="1"/>
  <c r="I37" i="1" s="1"/>
  <c r="H47" i="1"/>
  <c r="G47" i="1"/>
  <c r="F47" i="1"/>
  <c r="E47" i="1"/>
  <c r="D47" i="1"/>
  <c r="C47" i="1"/>
  <c r="C37" i="1" s="1"/>
  <c r="K37" i="2"/>
  <c r="J37" i="2"/>
  <c r="K37" i="3"/>
  <c r="J37" i="3"/>
  <c r="D37" i="4"/>
  <c r="F37" i="5"/>
  <c r="E37" i="5"/>
  <c r="F37" i="6"/>
  <c r="E37" i="6"/>
  <c r="H37" i="8"/>
  <c r="J37" i="9"/>
  <c r="I37" i="9"/>
  <c r="J37" i="10"/>
  <c r="I37" i="10"/>
  <c r="G37" i="11"/>
  <c r="C37" i="11"/>
  <c r="E37" i="12"/>
  <c r="D37" i="12"/>
  <c r="E37" i="13"/>
  <c r="D37" i="13"/>
  <c r="K37" i="15"/>
  <c r="G37" i="15"/>
  <c r="I37" i="16"/>
  <c r="H37" i="16"/>
  <c r="I37" i="17"/>
  <c r="H37" i="17"/>
  <c r="K37" i="19"/>
  <c r="D37" i="19"/>
  <c r="C37" i="19"/>
  <c r="D37" i="20"/>
  <c r="C37" i="20"/>
  <c r="F37" i="22"/>
  <c r="H37" i="23"/>
  <c r="G37" i="23"/>
  <c r="H37" i="1"/>
  <c r="G37" i="1"/>
  <c r="K29" i="2"/>
  <c r="J29" i="2"/>
  <c r="I29" i="2"/>
  <c r="H29" i="2"/>
  <c r="G29" i="2"/>
  <c r="F29" i="2"/>
  <c r="E29" i="2"/>
  <c r="D29" i="2"/>
  <c r="C29" i="2"/>
  <c r="K29" i="3"/>
  <c r="J29" i="3"/>
  <c r="I29" i="3"/>
  <c r="H29" i="3"/>
  <c r="G29" i="3"/>
  <c r="F29" i="3"/>
  <c r="E29" i="3"/>
  <c r="D29" i="3"/>
  <c r="C29" i="3"/>
  <c r="K29" i="4"/>
  <c r="J29" i="4"/>
  <c r="I29" i="4"/>
  <c r="H29" i="4"/>
  <c r="G29" i="4"/>
  <c r="F29" i="4"/>
  <c r="E29" i="4"/>
  <c r="D29" i="4"/>
  <c r="C29" i="4"/>
  <c r="K29" i="5"/>
  <c r="J29" i="5"/>
  <c r="I29" i="5"/>
  <c r="H29" i="5"/>
  <c r="G29" i="5"/>
  <c r="F29" i="5"/>
  <c r="E29" i="5"/>
  <c r="D29" i="5"/>
  <c r="C29" i="5"/>
  <c r="K29" i="6"/>
  <c r="J29" i="6"/>
  <c r="I29" i="6"/>
  <c r="H29" i="6"/>
  <c r="G29" i="6"/>
  <c r="F29" i="6"/>
  <c r="E29" i="6"/>
  <c r="D29" i="6"/>
  <c r="C29" i="6"/>
  <c r="K29" i="7"/>
  <c r="J29" i="7"/>
  <c r="I29" i="7"/>
  <c r="H29" i="7"/>
  <c r="G29" i="7"/>
  <c r="F29" i="7"/>
  <c r="E29" i="7"/>
  <c r="D29" i="7"/>
  <c r="C29" i="7"/>
  <c r="K29" i="8"/>
  <c r="J29" i="8"/>
  <c r="I29" i="8"/>
  <c r="H29" i="8"/>
  <c r="G29" i="8"/>
  <c r="F29" i="8"/>
  <c r="E29" i="8"/>
  <c r="D29" i="8"/>
  <c r="C29" i="8"/>
  <c r="K29" i="9"/>
  <c r="J29" i="9"/>
  <c r="I29" i="9"/>
  <c r="H29" i="9"/>
  <c r="G29" i="9"/>
  <c r="F29" i="9"/>
  <c r="E29" i="9"/>
  <c r="D29" i="9"/>
  <c r="C29" i="9"/>
  <c r="K29" i="10"/>
  <c r="J29" i="10"/>
  <c r="I29" i="10"/>
  <c r="H29" i="10"/>
  <c r="G29" i="10"/>
  <c r="F29" i="10"/>
  <c r="E29" i="10"/>
  <c r="D29" i="10"/>
  <c r="C29" i="10"/>
  <c r="K29" i="11"/>
  <c r="J29" i="11"/>
  <c r="I29" i="11"/>
  <c r="H29" i="11"/>
  <c r="G29" i="11"/>
  <c r="F29" i="11"/>
  <c r="E29" i="11"/>
  <c r="D29" i="11"/>
  <c r="C29" i="11"/>
  <c r="K29" i="12"/>
  <c r="J29" i="12"/>
  <c r="I29" i="12"/>
  <c r="H29" i="12"/>
  <c r="G29" i="12"/>
  <c r="F29" i="12"/>
  <c r="E29" i="12"/>
  <c r="D29" i="12"/>
  <c r="C29" i="12"/>
  <c r="K29" i="13"/>
  <c r="J29" i="13"/>
  <c r="I29" i="13"/>
  <c r="H29" i="13"/>
  <c r="G29" i="13"/>
  <c r="F29" i="13"/>
  <c r="E29" i="13"/>
  <c r="D29" i="13"/>
  <c r="C29" i="13"/>
  <c r="K29" i="14"/>
  <c r="J29" i="14"/>
  <c r="I29" i="14"/>
  <c r="H29" i="14"/>
  <c r="G29" i="14"/>
  <c r="F29" i="14"/>
  <c r="E29" i="14"/>
  <c r="D29" i="14"/>
  <c r="C29" i="14"/>
  <c r="K29" i="15"/>
  <c r="J29" i="15"/>
  <c r="I29" i="15"/>
  <c r="H29" i="15"/>
  <c r="G29" i="15"/>
  <c r="F29" i="15"/>
  <c r="E29" i="15"/>
  <c r="D29" i="15"/>
  <c r="C29" i="15"/>
  <c r="K29" i="16"/>
  <c r="J29" i="16"/>
  <c r="I29" i="16"/>
  <c r="H29" i="16"/>
  <c r="G29" i="16"/>
  <c r="F29" i="16"/>
  <c r="E29" i="16"/>
  <c r="D29" i="16"/>
  <c r="C29" i="16"/>
  <c r="K29" i="17"/>
  <c r="J29" i="17"/>
  <c r="I29" i="17"/>
  <c r="H29" i="17"/>
  <c r="G29" i="17"/>
  <c r="F29" i="17"/>
  <c r="E29" i="17"/>
  <c r="D29" i="17"/>
  <c r="C29" i="17"/>
  <c r="K29" i="18"/>
  <c r="J29" i="18"/>
  <c r="I29" i="18"/>
  <c r="H29" i="18"/>
  <c r="G29" i="18"/>
  <c r="F29" i="18"/>
  <c r="E29" i="18"/>
  <c r="D29" i="18"/>
  <c r="C29" i="18"/>
  <c r="K29" i="19"/>
  <c r="J29" i="19"/>
  <c r="I29" i="19"/>
  <c r="H29" i="19"/>
  <c r="G29" i="19"/>
  <c r="F29" i="19"/>
  <c r="E29" i="19"/>
  <c r="D29" i="19"/>
  <c r="C29" i="19"/>
  <c r="K29" i="20"/>
  <c r="J29" i="20"/>
  <c r="I29" i="20"/>
  <c r="H29" i="20"/>
  <c r="G29" i="20"/>
  <c r="F29" i="20"/>
  <c r="E29" i="20"/>
  <c r="D29" i="20"/>
  <c r="C29" i="20"/>
  <c r="K29" i="21"/>
  <c r="J29" i="21"/>
  <c r="I29" i="21"/>
  <c r="H29" i="21"/>
  <c r="G29" i="21"/>
  <c r="F29" i="21"/>
  <c r="E29" i="21"/>
  <c r="D29" i="21"/>
  <c r="C29" i="21"/>
  <c r="K29" i="22"/>
  <c r="J29" i="22"/>
  <c r="I29" i="22"/>
  <c r="H29" i="22"/>
  <c r="G29" i="22"/>
  <c r="F29" i="22"/>
  <c r="E29" i="22"/>
  <c r="D29" i="22"/>
  <c r="C29" i="22"/>
  <c r="K29" i="23"/>
  <c r="J29" i="23"/>
  <c r="I29" i="23"/>
  <c r="H29" i="23"/>
  <c r="G29" i="23"/>
  <c r="F29" i="23"/>
  <c r="E29" i="23"/>
  <c r="D29" i="23"/>
  <c r="C29" i="23"/>
  <c r="K29" i="1"/>
  <c r="J29" i="1"/>
  <c r="I29" i="1"/>
  <c r="H29" i="1"/>
  <c r="G29" i="1"/>
  <c r="F29" i="1"/>
  <c r="E29" i="1"/>
  <c r="D29" i="1"/>
  <c r="C29" i="1"/>
  <c r="K25" i="2"/>
  <c r="J25" i="2"/>
  <c r="I25" i="2"/>
  <c r="H25" i="2"/>
  <c r="G25" i="2"/>
  <c r="G5" i="2" s="1"/>
  <c r="F25" i="2"/>
  <c r="E25" i="2"/>
  <c r="D25" i="2"/>
  <c r="C25" i="2"/>
  <c r="K25" i="3"/>
  <c r="J25" i="3"/>
  <c r="I25" i="3"/>
  <c r="H25" i="3"/>
  <c r="G25" i="3"/>
  <c r="F25" i="3"/>
  <c r="E25" i="3"/>
  <c r="D25" i="3"/>
  <c r="C25" i="3"/>
  <c r="K25" i="4"/>
  <c r="J25" i="4"/>
  <c r="I25" i="4"/>
  <c r="H25" i="4"/>
  <c r="G25" i="4"/>
  <c r="F25" i="4"/>
  <c r="E25" i="4"/>
  <c r="D25" i="4"/>
  <c r="C25" i="4"/>
  <c r="K25" i="5"/>
  <c r="J25" i="5"/>
  <c r="J5" i="5" s="1"/>
  <c r="I25" i="5"/>
  <c r="H25" i="5"/>
  <c r="G25" i="5"/>
  <c r="F25" i="5"/>
  <c r="E25" i="5"/>
  <c r="D25" i="5"/>
  <c r="C25" i="5"/>
  <c r="K25" i="6"/>
  <c r="K5" i="6" s="1"/>
  <c r="J25" i="6"/>
  <c r="I25" i="6"/>
  <c r="H25" i="6"/>
  <c r="G25" i="6"/>
  <c r="F25" i="6"/>
  <c r="E25" i="6"/>
  <c r="D25" i="6"/>
  <c r="C25" i="6"/>
  <c r="K25" i="7"/>
  <c r="J25" i="7"/>
  <c r="I25" i="7"/>
  <c r="H25" i="7"/>
  <c r="G25" i="7"/>
  <c r="F25" i="7"/>
  <c r="E25" i="7"/>
  <c r="D25" i="7"/>
  <c r="C25" i="7"/>
  <c r="K25" i="8"/>
  <c r="J25" i="8"/>
  <c r="I25" i="8"/>
  <c r="H25" i="8"/>
  <c r="G25" i="8"/>
  <c r="F25" i="8"/>
  <c r="E25" i="8"/>
  <c r="E5" i="8" s="1"/>
  <c r="D25" i="8"/>
  <c r="C25" i="8"/>
  <c r="K25" i="9"/>
  <c r="J25" i="9"/>
  <c r="I25" i="9"/>
  <c r="H25" i="9"/>
  <c r="G25" i="9"/>
  <c r="F25" i="9"/>
  <c r="F5" i="9" s="1"/>
  <c r="E25" i="9"/>
  <c r="D25" i="9"/>
  <c r="C25" i="9"/>
  <c r="K25" i="10"/>
  <c r="J25" i="10"/>
  <c r="I25" i="10"/>
  <c r="H25" i="10"/>
  <c r="G25" i="10"/>
  <c r="F25" i="10"/>
  <c r="E25" i="10"/>
  <c r="D25" i="10"/>
  <c r="C25" i="10"/>
  <c r="K25" i="11"/>
  <c r="J25" i="11"/>
  <c r="I25" i="11"/>
  <c r="H25" i="11"/>
  <c r="G25" i="11"/>
  <c r="F25" i="11"/>
  <c r="E25" i="11"/>
  <c r="D25" i="11"/>
  <c r="C25" i="11"/>
  <c r="K25" i="12"/>
  <c r="J25" i="12"/>
  <c r="I25" i="12"/>
  <c r="I5" i="12" s="1"/>
  <c r="H25" i="12"/>
  <c r="G25" i="12"/>
  <c r="F25" i="12"/>
  <c r="E25" i="12"/>
  <c r="D25" i="12"/>
  <c r="C25" i="12"/>
  <c r="K25" i="13"/>
  <c r="J25" i="13"/>
  <c r="J5" i="13" s="1"/>
  <c r="I25" i="13"/>
  <c r="H25" i="13"/>
  <c r="G25" i="13"/>
  <c r="F25" i="13"/>
  <c r="E25" i="13"/>
  <c r="D25" i="13"/>
  <c r="C25" i="13"/>
  <c r="K25" i="14"/>
  <c r="J25" i="14"/>
  <c r="I25" i="14"/>
  <c r="H25" i="14"/>
  <c r="G25" i="14"/>
  <c r="F25" i="14"/>
  <c r="E25" i="14"/>
  <c r="D25" i="14"/>
  <c r="C25" i="14"/>
  <c r="K25" i="15"/>
  <c r="J25" i="15"/>
  <c r="I25" i="15"/>
  <c r="H25" i="15"/>
  <c r="G25" i="15"/>
  <c r="F25" i="15"/>
  <c r="E25" i="15"/>
  <c r="D25" i="15"/>
  <c r="D5" i="15" s="1"/>
  <c r="C25" i="15"/>
  <c r="K25" i="16"/>
  <c r="J25" i="16"/>
  <c r="I25" i="16"/>
  <c r="H25" i="16"/>
  <c r="G25" i="16"/>
  <c r="F25" i="16"/>
  <c r="E25" i="16"/>
  <c r="E5" i="16" s="1"/>
  <c r="D25" i="16"/>
  <c r="C25" i="16"/>
  <c r="K25" i="17"/>
  <c r="J25" i="17"/>
  <c r="I25" i="17"/>
  <c r="H25" i="17"/>
  <c r="G25" i="17"/>
  <c r="F25" i="17"/>
  <c r="E25" i="17"/>
  <c r="D25" i="17"/>
  <c r="C25" i="17"/>
  <c r="K25" i="18"/>
  <c r="J25" i="18"/>
  <c r="I25" i="18"/>
  <c r="H25" i="18"/>
  <c r="G25" i="18"/>
  <c r="F25" i="18"/>
  <c r="E25" i="18"/>
  <c r="D25" i="18"/>
  <c r="C25" i="18"/>
  <c r="K25" i="19"/>
  <c r="J25" i="19"/>
  <c r="I25" i="19"/>
  <c r="H25" i="19"/>
  <c r="H5" i="19" s="1"/>
  <c r="G25" i="19"/>
  <c r="F25" i="19"/>
  <c r="E25" i="19"/>
  <c r="D25" i="19"/>
  <c r="C25" i="19"/>
  <c r="K25" i="20"/>
  <c r="J25" i="20"/>
  <c r="I25" i="20"/>
  <c r="I5" i="20" s="1"/>
  <c r="H25" i="20"/>
  <c r="G25" i="20"/>
  <c r="F25" i="20"/>
  <c r="E25" i="20"/>
  <c r="D25" i="20"/>
  <c r="C25" i="20"/>
  <c r="K25" i="21"/>
  <c r="J25" i="21"/>
  <c r="I25" i="21"/>
  <c r="H25" i="21"/>
  <c r="G25" i="21"/>
  <c r="F25" i="21"/>
  <c r="E25" i="21"/>
  <c r="D25" i="21"/>
  <c r="C25" i="21"/>
  <c r="K25" i="22"/>
  <c r="J25" i="22"/>
  <c r="I25" i="22"/>
  <c r="H25" i="22"/>
  <c r="G25" i="22"/>
  <c r="F25" i="22"/>
  <c r="E25" i="22"/>
  <c r="D25" i="22"/>
  <c r="C25" i="22"/>
  <c r="C5" i="22" s="1"/>
  <c r="K25" i="23"/>
  <c r="J25" i="23"/>
  <c r="I25" i="23"/>
  <c r="H25" i="23"/>
  <c r="G25" i="23"/>
  <c r="F25" i="23"/>
  <c r="E25" i="23"/>
  <c r="D25" i="23"/>
  <c r="D5" i="23" s="1"/>
  <c r="C25" i="23"/>
  <c r="K25" i="1"/>
  <c r="J25" i="1"/>
  <c r="I25" i="1"/>
  <c r="H25" i="1"/>
  <c r="G25" i="1"/>
  <c r="F25" i="1"/>
  <c r="E25" i="1"/>
  <c r="D25" i="1"/>
  <c r="C25" i="1"/>
  <c r="K22" i="2"/>
  <c r="J22" i="2"/>
  <c r="I22" i="2"/>
  <c r="H22" i="2"/>
  <c r="G22" i="2"/>
  <c r="F22" i="2"/>
  <c r="F5" i="2" s="1"/>
  <c r="E22" i="2"/>
  <c r="D22" i="2"/>
  <c r="C22" i="2"/>
  <c r="K22" i="3"/>
  <c r="J22" i="3"/>
  <c r="I22" i="3"/>
  <c r="H22" i="3"/>
  <c r="G22" i="3"/>
  <c r="G5" i="3" s="1"/>
  <c r="F22" i="3"/>
  <c r="E22" i="3"/>
  <c r="D22" i="3"/>
  <c r="C22" i="3"/>
  <c r="K22" i="4"/>
  <c r="J22" i="4"/>
  <c r="I22" i="4"/>
  <c r="H22" i="4"/>
  <c r="G22" i="4"/>
  <c r="F22" i="4"/>
  <c r="E22" i="4"/>
  <c r="D22" i="4"/>
  <c r="C22" i="4"/>
  <c r="K22" i="5"/>
  <c r="J22" i="5"/>
  <c r="I22" i="5"/>
  <c r="I5" i="5" s="1"/>
  <c r="H22" i="5"/>
  <c r="G22" i="5"/>
  <c r="F22" i="5"/>
  <c r="E22" i="5"/>
  <c r="D22" i="5"/>
  <c r="C22" i="5"/>
  <c r="K22" i="6"/>
  <c r="J22" i="6"/>
  <c r="J5" i="6" s="1"/>
  <c r="I22" i="6"/>
  <c r="H22" i="6"/>
  <c r="G22" i="6"/>
  <c r="F22" i="6"/>
  <c r="E22" i="6"/>
  <c r="D22" i="6"/>
  <c r="C22" i="6"/>
  <c r="K22" i="7"/>
  <c r="K5" i="7" s="1"/>
  <c r="J22" i="7"/>
  <c r="I22" i="7"/>
  <c r="H22" i="7"/>
  <c r="G22" i="7"/>
  <c r="F22" i="7"/>
  <c r="E22" i="7"/>
  <c r="D22" i="7"/>
  <c r="C22" i="7"/>
  <c r="K22" i="8"/>
  <c r="J22" i="8"/>
  <c r="I22" i="8"/>
  <c r="H22" i="8"/>
  <c r="G22" i="8"/>
  <c r="F22" i="8"/>
  <c r="E22" i="8"/>
  <c r="D22" i="8"/>
  <c r="D5" i="8" s="1"/>
  <c r="C22" i="8"/>
  <c r="K22" i="9"/>
  <c r="J22" i="9"/>
  <c r="I22" i="9"/>
  <c r="H22" i="9"/>
  <c r="G22" i="9"/>
  <c r="F22" i="9"/>
  <c r="E22" i="9"/>
  <c r="E5" i="9" s="1"/>
  <c r="D22" i="9"/>
  <c r="C22" i="9"/>
  <c r="K22" i="10"/>
  <c r="J22" i="10"/>
  <c r="I22" i="10"/>
  <c r="H22" i="10"/>
  <c r="G22" i="10"/>
  <c r="F22" i="10"/>
  <c r="F5" i="10" s="1"/>
  <c r="E22" i="10"/>
  <c r="D22" i="10"/>
  <c r="C22" i="10"/>
  <c r="K22" i="11"/>
  <c r="J22" i="11"/>
  <c r="I22" i="11"/>
  <c r="H22" i="11"/>
  <c r="G22" i="11"/>
  <c r="F22" i="11"/>
  <c r="E22" i="11"/>
  <c r="D22" i="11"/>
  <c r="C22" i="11"/>
  <c r="K22" i="12"/>
  <c r="J22" i="12"/>
  <c r="I22" i="12"/>
  <c r="H22" i="12"/>
  <c r="H5" i="12" s="1"/>
  <c r="G22" i="12"/>
  <c r="F22" i="12"/>
  <c r="E22" i="12"/>
  <c r="D22" i="12"/>
  <c r="C22" i="12"/>
  <c r="K22" i="13"/>
  <c r="J22" i="13"/>
  <c r="I22" i="13"/>
  <c r="I5" i="13" s="1"/>
  <c r="H22" i="13"/>
  <c r="G22" i="13"/>
  <c r="F22" i="13"/>
  <c r="E22" i="13"/>
  <c r="D22" i="13"/>
  <c r="C22" i="13"/>
  <c r="K22" i="14"/>
  <c r="J22" i="14"/>
  <c r="J5" i="14" s="1"/>
  <c r="I22" i="14"/>
  <c r="H22" i="14"/>
  <c r="G22" i="14"/>
  <c r="F22" i="14"/>
  <c r="E22" i="14"/>
  <c r="D22" i="14"/>
  <c r="C22" i="14"/>
  <c r="K22" i="15"/>
  <c r="J22" i="15"/>
  <c r="I22" i="15"/>
  <c r="H22" i="15"/>
  <c r="G22" i="15"/>
  <c r="F22" i="15"/>
  <c r="E22" i="15"/>
  <c r="D22" i="15"/>
  <c r="C22" i="15"/>
  <c r="C5" i="15" s="1"/>
  <c r="K22" i="16"/>
  <c r="J22" i="16"/>
  <c r="I22" i="16"/>
  <c r="H22" i="16"/>
  <c r="G22" i="16"/>
  <c r="F22" i="16"/>
  <c r="E22" i="16"/>
  <c r="D22" i="16"/>
  <c r="C22" i="16"/>
  <c r="K22" i="17"/>
  <c r="J22" i="17"/>
  <c r="I22" i="17"/>
  <c r="H22" i="17"/>
  <c r="G22" i="17"/>
  <c r="F22" i="17"/>
  <c r="E22" i="17"/>
  <c r="E5" i="17" s="1"/>
  <c r="D22" i="17"/>
  <c r="C22" i="17"/>
  <c r="K22" i="18"/>
  <c r="J22" i="18"/>
  <c r="I22" i="18"/>
  <c r="H22" i="18"/>
  <c r="G22" i="18"/>
  <c r="F22" i="18"/>
  <c r="F5" i="18" s="1"/>
  <c r="E22" i="18"/>
  <c r="D22" i="18"/>
  <c r="C22" i="18"/>
  <c r="K22" i="19"/>
  <c r="J22" i="19"/>
  <c r="I22" i="19"/>
  <c r="H22" i="19"/>
  <c r="G22" i="19"/>
  <c r="G5" i="19" s="1"/>
  <c r="F22" i="19"/>
  <c r="E22" i="19"/>
  <c r="D22" i="19"/>
  <c r="C22" i="19"/>
  <c r="K22" i="20"/>
  <c r="J22" i="20"/>
  <c r="I22" i="20"/>
  <c r="H22" i="20"/>
  <c r="G22" i="20"/>
  <c r="F22" i="20"/>
  <c r="E22" i="20"/>
  <c r="D22" i="20"/>
  <c r="C22" i="20"/>
  <c r="K22" i="21"/>
  <c r="J22" i="21"/>
  <c r="I22" i="21"/>
  <c r="I5" i="21" s="1"/>
  <c r="H22" i="21"/>
  <c r="G22" i="21"/>
  <c r="F22" i="21"/>
  <c r="E22" i="21"/>
  <c r="D22" i="21"/>
  <c r="C22" i="21"/>
  <c r="K22" i="22"/>
  <c r="J22" i="22"/>
  <c r="I22" i="22"/>
  <c r="H22" i="22"/>
  <c r="G22" i="22"/>
  <c r="F22" i="22"/>
  <c r="E22" i="22"/>
  <c r="D22" i="22"/>
  <c r="C22" i="22"/>
  <c r="K22" i="23"/>
  <c r="K5" i="23" s="1"/>
  <c r="J22" i="23"/>
  <c r="I22" i="23"/>
  <c r="H22" i="23"/>
  <c r="G22" i="23"/>
  <c r="F22" i="23"/>
  <c r="E22" i="23"/>
  <c r="D22" i="23"/>
  <c r="C22" i="23"/>
  <c r="C5" i="23" s="1"/>
  <c r="C132" i="23" s="1"/>
  <c r="K22" i="1"/>
  <c r="J22" i="1"/>
  <c r="I22" i="1"/>
  <c r="H22" i="1"/>
  <c r="G22" i="1"/>
  <c r="F22" i="1"/>
  <c r="E22" i="1"/>
  <c r="D22" i="1"/>
  <c r="D5" i="1" s="1"/>
  <c r="C22" i="1"/>
  <c r="K18" i="2"/>
  <c r="J18" i="2"/>
  <c r="I18" i="2"/>
  <c r="H18" i="2"/>
  <c r="G18" i="2"/>
  <c r="F18" i="2"/>
  <c r="E18" i="2"/>
  <c r="E5" i="2" s="1"/>
  <c r="D18" i="2"/>
  <c r="C18" i="2"/>
  <c r="K18" i="3"/>
  <c r="J18" i="3"/>
  <c r="I18" i="3"/>
  <c r="H18" i="3"/>
  <c r="G18" i="3"/>
  <c r="F18" i="3"/>
  <c r="F5" i="3" s="1"/>
  <c r="E18" i="3"/>
  <c r="D18" i="3"/>
  <c r="C18" i="3"/>
  <c r="K18" i="4"/>
  <c r="J18" i="4"/>
  <c r="I18" i="4"/>
  <c r="H18" i="4"/>
  <c r="G18" i="4"/>
  <c r="F18" i="4"/>
  <c r="E18" i="4"/>
  <c r="D18" i="4"/>
  <c r="C18" i="4"/>
  <c r="K18" i="5"/>
  <c r="J18" i="5"/>
  <c r="I18" i="5"/>
  <c r="H18" i="5"/>
  <c r="H5" i="5" s="1"/>
  <c r="H132" i="5" s="1"/>
  <c r="G18" i="5"/>
  <c r="F18" i="5"/>
  <c r="E18" i="5"/>
  <c r="D18" i="5"/>
  <c r="C18" i="5"/>
  <c r="K18" i="6"/>
  <c r="J18" i="6"/>
  <c r="I18" i="6"/>
  <c r="I5" i="6" s="1"/>
  <c r="H18" i="6"/>
  <c r="G18" i="6"/>
  <c r="F18" i="6"/>
  <c r="E18" i="6"/>
  <c r="D18" i="6"/>
  <c r="C18" i="6"/>
  <c r="K18" i="7"/>
  <c r="J18" i="7"/>
  <c r="J5" i="7" s="1"/>
  <c r="I18" i="7"/>
  <c r="H18" i="7"/>
  <c r="G18" i="7"/>
  <c r="F18" i="7"/>
  <c r="E18" i="7"/>
  <c r="D18" i="7"/>
  <c r="C18" i="7"/>
  <c r="K18" i="8"/>
  <c r="J18" i="8"/>
  <c r="I18" i="8"/>
  <c r="H18" i="8"/>
  <c r="G18" i="8"/>
  <c r="F18" i="8"/>
  <c r="E18" i="8"/>
  <c r="D18" i="8"/>
  <c r="C18" i="8"/>
  <c r="C5" i="8" s="1"/>
  <c r="C132" i="8" s="1"/>
  <c r="K18" i="9"/>
  <c r="J18" i="9"/>
  <c r="I18" i="9"/>
  <c r="H18" i="9"/>
  <c r="G18" i="9"/>
  <c r="F18" i="9"/>
  <c r="E18" i="9"/>
  <c r="D18" i="9"/>
  <c r="D5" i="9" s="1"/>
  <c r="C18" i="9"/>
  <c r="K18" i="10"/>
  <c r="J18" i="10"/>
  <c r="I18" i="10"/>
  <c r="H18" i="10"/>
  <c r="G18" i="10"/>
  <c r="F18" i="10"/>
  <c r="E18" i="10"/>
  <c r="E5" i="10" s="1"/>
  <c r="D18" i="10"/>
  <c r="C18" i="10"/>
  <c r="K18" i="11"/>
  <c r="J18" i="11"/>
  <c r="I18" i="11"/>
  <c r="H18" i="11"/>
  <c r="G18" i="11"/>
  <c r="F18" i="11"/>
  <c r="E18" i="11"/>
  <c r="D18" i="11"/>
  <c r="C18" i="11"/>
  <c r="K18" i="12"/>
  <c r="J18" i="12"/>
  <c r="I18" i="12"/>
  <c r="H18" i="12"/>
  <c r="G18" i="12"/>
  <c r="G5" i="12" s="1"/>
  <c r="G132" i="12" s="1"/>
  <c r="F18" i="12"/>
  <c r="E18" i="12"/>
  <c r="D18" i="12"/>
  <c r="C18" i="12"/>
  <c r="K18" i="13"/>
  <c r="J18" i="13"/>
  <c r="I18" i="13"/>
  <c r="H18" i="13"/>
  <c r="H5" i="13" s="1"/>
  <c r="G18" i="13"/>
  <c r="F18" i="13"/>
  <c r="E18" i="13"/>
  <c r="D18" i="13"/>
  <c r="C18" i="13"/>
  <c r="K18" i="14"/>
  <c r="J18" i="14"/>
  <c r="I18" i="14"/>
  <c r="I5" i="14" s="1"/>
  <c r="H18" i="14"/>
  <c r="G18" i="14"/>
  <c r="F18" i="14"/>
  <c r="E18" i="14"/>
  <c r="D18" i="14"/>
  <c r="C18" i="14"/>
  <c r="K18" i="15"/>
  <c r="J18" i="15"/>
  <c r="I18" i="15"/>
  <c r="H18" i="15"/>
  <c r="G18" i="15"/>
  <c r="F18" i="15"/>
  <c r="E18" i="15"/>
  <c r="D18" i="15"/>
  <c r="C18" i="15"/>
  <c r="K18" i="16"/>
  <c r="K5" i="16" s="1"/>
  <c r="K132" i="16" s="1"/>
  <c r="J18" i="16"/>
  <c r="I18" i="16"/>
  <c r="H18" i="16"/>
  <c r="G18" i="16"/>
  <c r="F18" i="16"/>
  <c r="E18" i="16"/>
  <c r="D18" i="16"/>
  <c r="C18" i="16"/>
  <c r="C5" i="16" s="1"/>
  <c r="K18" i="17"/>
  <c r="J18" i="17"/>
  <c r="I18" i="17"/>
  <c r="H18" i="17"/>
  <c r="G18" i="17"/>
  <c r="F18" i="17"/>
  <c r="E18" i="17"/>
  <c r="D18" i="17"/>
  <c r="D5" i="17" s="1"/>
  <c r="C18" i="17"/>
  <c r="K18" i="18"/>
  <c r="J18" i="18"/>
  <c r="I18" i="18"/>
  <c r="H18" i="18"/>
  <c r="G18" i="18"/>
  <c r="F18" i="18"/>
  <c r="E18" i="18"/>
  <c r="D18" i="18"/>
  <c r="C18" i="18"/>
  <c r="K18" i="19"/>
  <c r="J18" i="19"/>
  <c r="I18" i="19"/>
  <c r="H18" i="19"/>
  <c r="G18" i="19"/>
  <c r="F18" i="19"/>
  <c r="F5" i="19" s="1"/>
  <c r="F132" i="19" s="1"/>
  <c r="E18" i="19"/>
  <c r="D18" i="19"/>
  <c r="C18" i="19"/>
  <c r="K18" i="20"/>
  <c r="J18" i="20"/>
  <c r="I18" i="20"/>
  <c r="H18" i="20"/>
  <c r="G18" i="20"/>
  <c r="G5" i="20" s="1"/>
  <c r="F18" i="20"/>
  <c r="E18" i="20"/>
  <c r="D18" i="20"/>
  <c r="C18" i="20"/>
  <c r="K18" i="21"/>
  <c r="J18" i="21"/>
  <c r="I18" i="21"/>
  <c r="H18" i="21"/>
  <c r="H5" i="21" s="1"/>
  <c r="G18" i="21"/>
  <c r="F18" i="21"/>
  <c r="E18" i="21"/>
  <c r="D18" i="21"/>
  <c r="C18" i="21"/>
  <c r="K18" i="22"/>
  <c r="J18" i="22"/>
  <c r="I18" i="22"/>
  <c r="H18" i="22"/>
  <c r="G18" i="22"/>
  <c r="F18" i="22"/>
  <c r="E18" i="22"/>
  <c r="D18" i="22"/>
  <c r="C18" i="22"/>
  <c r="K18" i="23"/>
  <c r="J18" i="23"/>
  <c r="J5" i="23" s="1"/>
  <c r="I18" i="23"/>
  <c r="H18" i="23"/>
  <c r="G18" i="23"/>
  <c r="F18" i="23"/>
  <c r="E18" i="23"/>
  <c r="D18" i="23"/>
  <c r="C18" i="23"/>
  <c r="K18" i="1"/>
  <c r="K5" i="1" s="1"/>
  <c r="J18" i="1"/>
  <c r="I18" i="1"/>
  <c r="H18" i="1"/>
  <c r="G18" i="1"/>
  <c r="F18" i="1"/>
  <c r="E18" i="1"/>
  <c r="D18" i="1"/>
  <c r="C18" i="1"/>
  <c r="C5" i="1" s="1"/>
  <c r="K15" i="2"/>
  <c r="J15" i="2"/>
  <c r="I15" i="2"/>
  <c r="H15" i="2"/>
  <c r="G15" i="2"/>
  <c r="F15" i="2"/>
  <c r="E15" i="2"/>
  <c r="D15" i="2"/>
  <c r="C15" i="2"/>
  <c r="C5" i="2" s="1"/>
  <c r="K15" i="3"/>
  <c r="K5" i="3" s="1"/>
  <c r="J15" i="3"/>
  <c r="I15" i="3"/>
  <c r="H15" i="3"/>
  <c r="G15" i="3"/>
  <c r="F15" i="3"/>
  <c r="E15" i="3"/>
  <c r="D15" i="3"/>
  <c r="D5" i="3" s="1"/>
  <c r="D132" i="3" s="1"/>
  <c r="C15" i="3"/>
  <c r="C5" i="3" s="1"/>
  <c r="K15" i="4"/>
  <c r="K5" i="4" s="1"/>
  <c r="K132" i="4" s="1"/>
  <c r="J15" i="4"/>
  <c r="I15" i="4"/>
  <c r="I5" i="4" s="1"/>
  <c r="H15" i="4"/>
  <c r="G15" i="4"/>
  <c r="F15" i="4"/>
  <c r="E15" i="4"/>
  <c r="E5" i="4" s="1"/>
  <c r="D15" i="4"/>
  <c r="D5" i="4" s="1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G5" i="6" s="1"/>
  <c r="F15" i="6"/>
  <c r="F5" i="6" s="1"/>
  <c r="E15" i="6"/>
  <c r="D15" i="6"/>
  <c r="C15" i="6"/>
  <c r="K15" i="7"/>
  <c r="J15" i="7"/>
  <c r="I15" i="7"/>
  <c r="H15" i="7"/>
  <c r="H5" i="7" s="1"/>
  <c r="G15" i="7"/>
  <c r="G5" i="7" s="1"/>
  <c r="F15" i="7"/>
  <c r="F5" i="7" s="1"/>
  <c r="F132" i="7" s="1"/>
  <c r="E15" i="7"/>
  <c r="D15" i="7"/>
  <c r="D5" i="7" s="1"/>
  <c r="D132" i="7" s="1"/>
  <c r="C15" i="7"/>
  <c r="K15" i="8"/>
  <c r="J15" i="8"/>
  <c r="I15" i="8"/>
  <c r="I5" i="8" s="1"/>
  <c r="H15" i="8"/>
  <c r="H5" i="8" s="1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K5" i="10" s="1"/>
  <c r="J15" i="10"/>
  <c r="J5" i="10" s="1"/>
  <c r="I15" i="10"/>
  <c r="H15" i="10"/>
  <c r="G15" i="10"/>
  <c r="F15" i="10"/>
  <c r="E15" i="10"/>
  <c r="D15" i="10"/>
  <c r="C15" i="10"/>
  <c r="C5" i="10" s="1"/>
  <c r="K15" i="11"/>
  <c r="K5" i="11" s="1"/>
  <c r="J15" i="11"/>
  <c r="J5" i="11" s="1"/>
  <c r="J132" i="11" s="1"/>
  <c r="I15" i="11"/>
  <c r="H15" i="11"/>
  <c r="H5" i="11" s="1"/>
  <c r="H132" i="11" s="1"/>
  <c r="G15" i="11"/>
  <c r="F15" i="11"/>
  <c r="E15" i="11"/>
  <c r="D15" i="11"/>
  <c r="D5" i="11" s="1"/>
  <c r="C15" i="11"/>
  <c r="C5" i="11" s="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F5" i="13" s="1"/>
  <c r="E15" i="13"/>
  <c r="E5" i="13" s="1"/>
  <c r="D15" i="13"/>
  <c r="C15" i="13"/>
  <c r="K15" i="14"/>
  <c r="J15" i="14"/>
  <c r="I15" i="14"/>
  <c r="H15" i="14"/>
  <c r="G15" i="14"/>
  <c r="G5" i="14" s="1"/>
  <c r="F15" i="14"/>
  <c r="F5" i="14" s="1"/>
  <c r="E15" i="14"/>
  <c r="E5" i="14" s="1"/>
  <c r="E132" i="14" s="1"/>
  <c r="D15" i="14"/>
  <c r="C15" i="14"/>
  <c r="C5" i="14" s="1"/>
  <c r="C132" i="14" s="1"/>
  <c r="K15" i="15"/>
  <c r="J15" i="15"/>
  <c r="I15" i="15"/>
  <c r="H15" i="15"/>
  <c r="H5" i="15" s="1"/>
  <c r="G15" i="15"/>
  <c r="G5" i="15" s="1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J5" i="17" s="1"/>
  <c r="I15" i="17"/>
  <c r="I5" i="17" s="1"/>
  <c r="H15" i="17"/>
  <c r="G15" i="17"/>
  <c r="F15" i="17"/>
  <c r="E15" i="17"/>
  <c r="D15" i="17"/>
  <c r="C15" i="17"/>
  <c r="K15" i="18"/>
  <c r="J15" i="18"/>
  <c r="J5" i="18" s="1"/>
  <c r="I15" i="18"/>
  <c r="I5" i="18" s="1"/>
  <c r="H15" i="18"/>
  <c r="G15" i="18"/>
  <c r="G5" i="18" s="1"/>
  <c r="G132" i="18" s="1"/>
  <c r="F15" i="18"/>
  <c r="E15" i="18"/>
  <c r="D15" i="18"/>
  <c r="C15" i="18"/>
  <c r="C5" i="18" s="1"/>
  <c r="K15" i="19"/>
  <c r="K5" i="19" s="1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E5" i="20" s="1"/>
  <c r="D15" i="20"/>
  <c r="D5" i="20" s="1"/>
  <c r="C15" i="20"/>
  <c r="K15" i="21"/>
  <c r="J15" i="21"/>
  <c r="I15" i="21"/>
  <c r="H15" i="21"/>
  <c r="G15" i="21"/>
  <c r="F15" i="21"/>
  <c r="E15" i="21"/>
  <c r="E5" i="21" s="1"/>
  <c r="D15" i="21"/>
  <c r="D5" i="21" s="1"/>
  <c r="D132" i="21" s="1"/>
  <c r="C15" i="21"/>
  <c r="K15" i="22"/>
  <c r="K5" i="22" s="1"/>
  <c r="J15" i="22"/>
  <c r="I15" i="22"/>
  <c r="H15" i="22"/>
  <c r="G15" i="22"/>
  <c r="G5" i="22" s="1"/>
  <c r="F15" i="22"/>
  <c r="F5" i="22" s="1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1"/>
  <c r="J15" i="1"/>
  <c r="I15" i="1"/>
  <c r="I5" i="1" s="1"/>
  <c r="H15" i="1"/>
  <c r="H5" i="1" s="1"/>
  <c r="G15" i="1"/>
  <c r="F15" i="1"/>
  <c r="E15" i="1"/>
  <c r="D15" i="1"/>
  <c r="C15" i="1"/>
  <c r="K5" i="2"/>
  <c r="K132" i="2" s="1"/>
  <c r="J5" i="2"/>
  <c r="I5" i="2"/>
  <c r="J5" i="3"/>
  <c r="J132" i="3" s="1"/>
  <c r="H5" i="3"/>
  <c r="H132" i="3" s="1"/>
  <c r="H5" i="4"/>
  <c r="G5" i="4"/>
  <c r="C5" i="4"/>
  <c r="F5" i="5"/>
  <c r="F132" i="5" s="1"/>
  <c r="E5" i="5"/>
  <c r="D5" i="5"/>
  <c r="E5" i="6"/>
  <c r="C5" i="6"/>
  <c r="C132" i="6" s="1"/>
  <c r="C5" i="7"/>
  <c r="K5" i="8"/>
  <c r="K132" i="8" s="1"/>
  <c r="G5" i="8"/>
  <c r="J5" i="9"/>
  <c r="J132" i="9" s="1"/>
  <c r="I5" i="9"/>
  <c r="H5" i="9"/>
  <c r="I5" i="10"/>
  <c r="G5" i="10"/>
  <c r="G132" i="10" s="1"/>
  <c r="G5" i="11"/>
  <c r="G132" i="11" s="1"/>
  <c r="F5" i="11"/>
  <c r="F132" i="11" s="1"/>
  <c r="K5" i="12"/>
  <c r="E5" i="12"/>
  <c r="E132" i="12" s="1"/>
  <c r="D5" i="12"/>
  <c r="C5" i="12"/>
  <c r="D5" i="13"/>
  <c r="D132" i="13" s="1"/>
  <c r="K5" i="14"/>
  <c r="K132" i="14" s="1"/>
  <c r="K5" i="15"/>
  <c r="K132" i="15" s="1"/>
  <c r="J5" i="15"/>
  <c r="J132" i="15" s="1"/>
  <c r="F5" i="15"/>
  <c r="I5" i="16"/>
  <c r="I132" i="16" s="1"/>
  <c r="H5" i="16"/>
  <c r="G5" i="16"/>
  <c r="D5" i="16"/>
  <c r="H5" i="17"/>
  <c r="F5" i="17"/>
  <c r="K5" i="18"/>
  <c r="K132" i="18" s="1"/>
  <c r="E5" i="18"/>
  <c r="J5" i="19"/>
  <c r="D5" i="19"/>
  <c r="D132" i="19" s="1"/>
  <c r="C5" i="19"/>
  <c r="K5" i="20"/>
  <c r="H5" i="20"/>
  <c r="C5" i="20"/>
  <c r="C132" i="20" s="1"/>
  <c r="J5" i="21"/>
  <c r="F5" i="21"/>
  <c r="J5" i="22"/>
  <c r="I5" i="22"/>
  <c r="E5" i="22"/>
  <c r="H5" i="23"/>
  <c r="H132" i="23" s="1"/>
  <c r="G5" i="23"/>
  <c r="F5" i="23"/>
  <c r="G5" i="1"/>
  <c r="E5" i="1"/>
  <c r="J206" i="22" l="1"/>
  <c r="J204" i="22"/>
  <c r="F206" i="18"/>
  <c r="F204" i="18"/>
  <c r="C206" i="7"/>
  <c r="C204" i="7"/>
  <c r="H206" i="4"/>
  <c r="H204" i="4"/>
  <c r="F132" i="18"/>
  <c r="F203" i="18" s="1"/>
  <c r="C206" i="20"/>
  <c r="C204" i="20"/>
  <c r="C203" i="20"/>
  <c r="I204" i="1"/>
  <c r="I206" i="1"/>
  <c r="F206" i="21"/>
  <c r="F204" i="21"/>
  <c r="C206" i="18"/>
  <c r="C204" i="18"/>
  <c r="J204" i="17"/>
  <c r="J206" i="17"/>
  <c r="G206" i="14"/>
  <c r="G204" i="14"/>
  <c r="G203" i="14"/>
  <c r="F206" i="13"/>
  <c r="F204" i="13"/>
  <c r="D206" i="11"/>
  <c r="D204" i="11"/>
  <c r="C206" i="10"/>
  <c r="C204" i="10"/>
  <c r="K206" i="10"/>
  <c r="K204" i="10"/>
  <c r="I206" i="8"/>
  <c r="I204" i="8"/>
  <c r="G206" i="6"/>
  <c r="G204" i="6"/>
  <c r="E204" i="4"/>
  <c r="E206" i="4"/>
  <c r="D206" i="3"/>
  <c r="D203" i="3"/>
  <c r="D204" i="3"/>
  <c r="C206" i="2"/>
  <c r="C204" i="2"/>
  <c r="E204" i="6"/>
  <c r="E203" i="6"/>
  <c r="G204" i="22"/>
  <c r="G206" i="22"/>
  <c r="E204" i="20"/>
  <c r="E206" i="20"/>
  <c r="K206" i="18"/>
  <c r="K204" i="18"/>
  <c r="K203" i="18"/>
  <c r="H204" i="15"/>
  <c r="H206" i="15"/>
  <c r="H204" i="7"/>
  <c r="H206" i="7"/>
  <c r="H132" i="20"/>
  <c r="F132" i="17"/>
  <c r="C132" i="7"/>
  <c r="C203" i="7" s="1"/>
  <c r="H132" i="4"/>
  <c r="H203" i="4" s="1"/>
  <c r="K132" i="22"/>
  <c r="I132" i="4"/>
  <c r="I206" i="16"/>
  <c r="I204" i="16"/>
  <c r="I203" i="16"/>
  <c r="G206" i="11"/>
  <c r="G204" i="11"/>
  <c r="G203" i="11"/>
  <c r="K206" i="2"/>
  <c r="K204" i="2"/>
  <c r="K203" i="2"/>
  <c r="I204" i="23"/>
  <c r="G206" i="21"/>
  <c r="F204" i="20"/>
  <c r="E206" i="19"/>
  <c r="C203" i="17"/>
  <c r="K204" i="17"/>
  <c r="J204" i="16"/>
  <c r="G204" i="13"/>
  <c r="D206" i="10"/>
  <c r="C204" i="9"/>
  <c r="K204" i="9"/>
  <c r="J204" i="8"/>
  <c r="I204" i="7"/>
  <c r="G206" i="5"/>
  <c r="G204" i="5"/>
  <c r="E204" i="3"/>
  <c r="E203" i="3"/>
  <c r="F206" i="19"/>
  <c r="F204" i="19"/>
  <c r="F203" i="19"/>
  <c r="K206" i="16"/>
  <c r="K204" i="16"/>
  <c r="K203" i="16"/>
  <c r="G206" i="12"/>
  <c r="G204" i="12"/>
  <c r="G203" i="12"/>
  <c r="C206" i="8"/>
  <c r="C204" i="8"/>
  <c r="C203" i="8"/>
  <c r="H204" i="5"/>
  <c r="H203" i="5"/>
  <c r="H206" i="5"/>
  <c r="K203" i="22"/>
  <c r="K204" i="22"/>
  <c r="G204" i="18"/>
  <c r="G203" i="18"/>
  <c r="C204" i="14"/>
  <c r="C203" i="14"/>
  <c r="H204" i="11"/>
  <c r="H203" i="11"/>
  <c r="D206" i="7"/>
  <c r="D203" i="7"/>
  <c r="D204" i="7"/>
  <c r="I204" i="4"/>
  <c r="I203" i="4"/>
  <c r="D206" i="17"/>
  <c r="D204" i="17"/>
  <c r="C204" i="22"/>
  <c r="F204" i="17"/>
  <c r="F203" i="17"/>
  <c r="K204" i="14"/>
  <c r="K203" i="14"/>
  <c r="I204" i="12"/>
  <c r="E204" i="8"/>
  <c r="E203" i="8"/>
  <c r="J203" i="5"/>
  <c r="J204" i="5"/>
  <c r="E206" i="22"/>
  <c r="E204" i="22"/>
  <c r="G206" i="16"/>
  <c r="G204" i="16"/>
  <c r="G203" i="16"/>
  <c r="K206" i="12"/>
  <c r="K204" i="12"/>
  <c r="G206" i="8"/>
  <c r="G204" i="8"/>
  <c r="G203" i="8"/>
  <c r="C206" i="4"/>
  <c r="C204" i="4"/>
  <c r="I206" i="2"/>
  <c r="I204" i="2"/>
  <c r="E132" i="22"/>
  <c r="E203" i="22" s="1"/>
  <c r="C132" i="19"/>
  <c r="C203" i="19" s="1"/>
  <c r="D132" i="16"/>
  <c r="I132" i="10"/>
  <c r="I203" i="10" s="1"/>
  <c r="E132" i="6"/>
  <c r="D206" i="19"/>
  <c r="D203" i="19"/>
  <c r="D204" i="19"/>
  <c r="K206" i="15"/>
  <c r="K204" i="15"/>
  <c r="K203" i="15"/>
  <c r="F206" i="5"/>
  <c r="F204" i="5"/>
  <c r="F203" i="5"/>
  <c r="G132" i="15"/>
  <c r="C132" i="3"/>
  <c r="D206" i="13"/>
  <c r="D203" i="13"/>
  <c r="D204" i="13"/>
  <c r="I206" i="10"/>
  <c r="I204" i="10"/>
  <c r="E204" i="18"/>
  <c r="E206" i="18"/>
  <c r="I206" i="14"/>
  <c r="E204" i="10"/>
  <c r="E206" i="10"/>
  <c r="J204" i="7"/>
  <c r="J206" i="7"/>
  <c r="F206" i="3"/>
  <c r="F204" i="3"/>
  <c r="C204" i="23"/>
  <c r="C203" i="23"/>
  <c r="C206" i="23"/>
  <c r="H206" i="20"/>
  <c r="H203" i="20"/>
  <c r="H204" i="20"/>
  <c r="D204" i="16"/>
  <c r="D203" i="16"/>
  <c r="D206" i="16"/>
  <c r="I204" i="13"/>
  <c r="I206" i="13"/>
  <c r="E206" i="9"/>
  <c r="E204" i="9"/>
  <c r="E203" i="9"/>
  <c r="J206" i="6"/>
  <c r="J204" i="6"/>
  <c r="E204" i="1"/>
  <c r="E203" i="1"/>
  <c r="I204" i="20"/>
  <c r="F204" i="9"/>
  <c r="J132" i="22"/>
  <c r="J203" i="22" s="1"/>
  <c r="H132" i="16"/>
  <c r="H203" i="16" s="1"/>
  <c r="I132" i="1"/>
  <c r="I203" i="1" s="1"/>
  <c r="G132" i="22"/>
  <c r="G203" i="22" s="1"/>
  <c r="E132" i="20"/>
  <c r="E203" i="20" s="1"/>
  <c r="C132" i="18"/>
  <c r="C203" i="18" s="1"/>
  <c r="J132" i="17"/>
  <c r="J203" i="17" s="1"/>
  <c r="H132" i="15"/>
  <c r="H203" i="15" s="1"/>
  <c r="G132" i="14"/>
  <c r="F132" i="13"/>
  <c r="F203" i="13" s="1"/>
  <c r="D132" i="11"/>
  <c r="D203" i="11" s="1"/>
  <c r="C132" i="10"/>
  <c r="C203" i="10" s="1"/>
  <c r="K132" i="10"/>
  <c r="K203" i="10" s="1"/>
  <c r="I132" i="8"/>
  <c r="I203" i="8" s="1"/>
  <c r="H132" i="7"/>
  <c r="H203" i="7" s="1"/>
  <c r="G132" i="6"/>
  <c r="G203" i="6" s="1"/>
  <c r="E132" i="4"/>
  <c r="E203" i="4" s="1"/>
  <c r="C132" i="2"/>
  <c r="C203" i="2" s="1"/>
  <c r="H206" i="23"/>
  <c r="H204" i="23"/>
  <c r="H203" i="23"/>
  <c r="J203" i="9"/>
  <c r="J204" i="9"/>
  <c r="J206" i="9"/>
  <c r="G204" i="1"/>
  <c r="G206" i="1"/>
  <c r="K206" i="1"/>
  <c r="K204" i="1"/>
  <c r="H206" i="21"/>
  <c r="H204" i="21"/>
  <c r="C206" i="16"/>
  <c r="C204" i="16"/>
  <c r="C203" i="16"/>
  <c r="H204" i="13"/>
  <c r="H203" i="13"/>
  <c r="H206" i="13"/>
  <c r="D206" i="9"/>
  <c r="D204" i="9"/>
  <c r="I206" i="6"/>
  <c r="I204" i="6"/>
  <c r="E204" i="2"/>
  <c r="E206" i="2"/>
  <c r="K204" i="23"/>
  <c r="K206" i="23"/>
  <c r="G206" i="19"/>
  <c r="G204" i="19"/>
  <c r="C206" i="15"/>
  <c r="C204" i="15"/>
  <c r="H206" i="12"/>
  <c r="H203" i="12"/>
  <c r="H204" i="12"/>
  <c r="D204" i="8"/>
  <c r="D203" i="8"/>
  <c r="D206" i="8"/>
  <c r="I204" i="5"/>
  <c r="I206" i="5"/>
  <c r="F206" i="2"/>
  <c r="F204" i="2"/>
  <c r="J204" i="21"/>
  <c r="E204" i="16"/>
  <c r="J203" i="13"/>
  <c r="J204" i="13"/>
  <c r="C204" i="6"/>
  <c r="C203" i="6"/>
  <c r="H204" i="3"/>
  <c r="H203" i="3"/>
  <c r="H206" i="3"/>
  <c r="F206" i="23"/>
  <c r="F204" i="23"/>
  <c r="C204" i="12"/>
  <c r="D206" i="5"/>
  <c r="D204" i="5"/>
  <c r="E132" i="1"/>
  <c r="F132" i="21"/>
  <c r="F203" i="21" s="1"/>
  <c r="C132" i="1"/>
  <c r="H132" i="21"/>
  <c r="H203" i="21" s="1"/>
  <c r="C132" i="16"/>
  <c r="D132" i="9"/>
  <c r="D203" i="9" s="1"/>
  <c r="J132" i="7"/>
  <c r="J203" i="7" s="1"/>
  <c r="D132" i="1"/>
  <c r="D203" i="1" s="1"/>
  <c r="I132" i="21"/>
  <c r="E132" i="17"/>
  <c r="E203" i="17" s="1"/>
  <c r="C132" i="15"/>
  <c r="C203" i="15" s="1"/>
  <c r="I132" i="13"/>
  <c r="I203" i="13" s="1"/>
  <c r="F132" i="10"/>
  <c r="D132" i="8"/>
  <c r="J132" i="6"/>
  <c r="J203" i="6" s="1"/>
  <c r="G132" i="3"/>
  <c r="C132" i="22"/>
  <c r="C203" i="22" s="1"/>
  <c r="H132" i="19"/>
  <c r="H203" i="19" s="1"/>
  <c r="D132" i="15"/>
  <c r="I132" i="12"/>
  <c r="I203" i="12" s="1"/>
  <c r="E132" i="8"/>
  <c r="J132" i="5"/>
  <c r="G132" i="2"/>
  <c r="J203" i="3"/>
  <c r="J206" i="3"/>
  <c r="J204" i="3"/>
  <c r="D204" i="21"/>
  <c r="D203" i="21"/>
  <c r="D206" i="21"/>
  <c r="I204" i="18"/>
  <c r="E204" i="14"/>
  <c r="E203" i="14"/>
  <c r="E206" i="14"/>
  <c r="J203" i="11"/>
  <c r="J206" i="11"/>
  <c r="J204" i="11"/>
  <c r="F206" i="7"/>
  <c r="F204" i="7"/>
  <c r="F203" i="7"/>
  <c r="K204" i="4"/>
  <c r="K203" i="4"/>
  <c r="G205" i="20"/>
  <c r="G201" i="20"/>
  <c r="C206" i="1"/>
  <c r="C203" i="1"/>
  <c r="C204" i="1"/>
  <c r="G206" i="20"/>
  <c r="G204" i="20"/>
  <c r="J203" i="15"/>
  <c r="J204" i="15"/>
  <c r="J206" i="15"/>
  <c r="F206" i="11"/>
  <c r="F204" i="11"/>
  <c r="F203" i="11"/>
  <c r="K206" i="8"/>
  <c r="K204" i="8"/>
  <c r="K203" i="8"/>
  <c r="G204" i="4"/>
  <c r="D206" i="1"/>
  <c r="D204" i="1"/>
  <c r="I206" i="21"/>
  <c r="I204" i="21"/>
  <c r="I203" i="21"/>
  <c r="E206" i="17"/>
  <c r="E204" i="17"/>
  <c r="J206" i="14"/>
  <c r="J204" i="14"/>
  <c r="J203" i="14"/>
  <c r="F203" i="10"/>
  <c r="F206" i="10"/>
  <c r="F204" i="10"/>
  <c r="K206" i="7"/>
  <c r="K204" i="7"/>
  <c r="G206" i="3"/>
  <c r="G204" i="3"/>
  <c r="G203" i="3"/>
  <c r="D204" i="23"/>
  <c r="D203" i="23"/>
  <c r="H204" i="19"/>
  <c r="D203" i="15"/>
  <c r="D204" i="15"/>
  <c r="G206" i="10"/>
  <c r="G204" i="10"/>
  <c r="G203" i="10"/>
  <c r="K204" i="6"/>
  <c r="K203" i="6"/>
  <c r="G206" i="2"/>
  <c r="G204" i="2"/>
  <c r="G203" i="2"/>
  <c r="F206" i="15"/>
  <c r="F204" i="15"/>
  <c r="H204" i="9"/>
  <c r="H203" i="9"/>
  <c r="H206" i="9"/>
  <c r="G132" i="1"/>
  <c r="G203" i="1" s="1"/>
  <c r="E132" i="18"/>
  <c r="E203" i="18" s="1"/>
  <c r="K132" i="1"/>
  <c r="K203" i="1" s="1"/>
  <c r="G132" i="20"/>
  <c r="G203" i="20" s="1"/>
  <c r="D132" i="17"/>
  <c r="D203" i="17" s="1"/>
  <c r="H132" i="13"/>
  <c r="E132" i="10"/>
  <c r="E203" i="10" s="1"/>
  <c r="I132" i="6"/>
  <c r="I203" i="6" s="1"/>
  <c r="F132" i="3"/>
  <c r="F203" i="3" s="1"/>
  <c r="E132" i="2"/>
  <c r="E203" i="2" s="1"/>
  <c r="K132" i="23"/>
  <c r="K203" i="23" s="1"/>
  <c r="G132" i="19"/>
  <c r="G203" i="19" s="1"/>
  <c r="J132" i="14"/>
  <c r="H132" i="12"/>
  <c r="E132" i="9"/>
  <c r="K132" i="7"/>
  <c r="K203" i="7" s="1"/>
  <c r="I132" i="5"/>
  <c r="I203" i="5" s="1"/>
  <c r="F132" i="2"/>
  <c r="F203" i="2" s="1"/>
  <c r="D132" i="23"/>
  <c r="I132" i="20"/>
  <c r="I203" i="20" s="1"/>
  <c r="E132" i="16"/>
  <c r="E203" i="16" s="1"/>
  <c r="J132" i="13"/>
  <c r="F132" i="9"/>
  <c r="F203" i="9" s="1"/>
  <c r="K132" i="6"/>
  <c r="J132" i="21"/>
  <c r="J203" i="21" s="1"/>
  <c r="F132" i="15"/>
  <c r="F203" i="15" s="1"/>
  <c r="C132" i="4"/>
  <c r="C203" i="4" s="1"/>
  <c r="E204" i="12"/>
  <c r="E203" i="12"/>
  <c r="E206" i="12"/>
  <c r="E206" i="21"/>
  <c r="J206" i="18"/>
  <c r="G204" i="7"/>
  <c r="K205" i="1"/>
  <c r="K201" i="1"/>
  <c r="J69" i="1"/>
  <c r="H204" i="1"/>
  <c r="H69" i="1"/>
  <c r="H132" i="1" s="1"/>
  <c r="H203" i="1" s="1"/>
  <c r="G69" i="23"/>
  <c r="G204" i="23" s="1"/>
  <c r="F69" i="22"/>
  <c r="F132" i="22" s="1"/>
  <c r="F203" i="22" s="1"/>
  <c r="E69" i="21"/>
  <c r="D69" i="20"/>
  <c r="D132" i="20" s="1"/>
  <c r="D203" i="20" s="1"/>
  <c r="C69" i="19"/>
  <c r="K69" i="19"/>
  <c r="K132" i="19" s="1"/>
  <c r="K203" i="19" s="1"/>
  <c r="C205" i="9"/>
  <c r="C201" i="9"/>
  <c r="E201" i="6"/>
  <c r="F205" i="3"/>
  <c r="F201" i="3"/>
  <c r="G205" i="1"/>
  <c r="G201" i="1"/>
  <c r="E201" i="22"/>
  <c r="E205" i="22"/>
  <c r="C205" i="20"/>
  <c r="C201" i="20"/>
  <c r="J205" i="19"/>
  <c r="J201" i="19"/>
  <c r="H205" i="17"/>
  <c r="H201" i="17"/>
  <c r="F205" i="15"/>
  <c r="F201" i="15"/>
  <c r="D205" i="13"/>
  <c r="D201" i="13"/>
  <c r="K205" i="12"/>
  <c r="K201" i="12"/>
  <c r="J201" i="11"/>
  <c r="F205" i="7"/>
  <c r="F201" i="7"/>
  <c r="D205" i="5"/>
  <c r="D201" i="5"/>
  <c r="J205" i="3"/>
  <c r="J201" i="3"/>
  <c r="H201" i="1"/>
  <c r="F201" i="22"/>
  <c r="F205" i="22"/>
  <c r="D205" i="20"/>
  <c r="D201" i="20"/>
  <c r="K201" i="19"/>
  <c r="K205" i="19"/>
  <c r="I201" i="17"/>
  <c r="G205" i="15"/>
  <c r="G201" i="15"/>
  <c r="E205" i="13"/>
  <c r="E201" i="13"/>
  <c r="D205" i="12"/>
  <c r="D201" i="12"/>
  <c r="I201" i="9"/>
  <c r="G205" i="7"/>
  <c r="G201" i="7"/>
  <c r="D205" i="4"/>
  <c r="D201" i="4"/>
  <c r="D204" i="20"/>
  <c r="J204" i="10"/>
  <c r="F37" i="1"/>
  <c r="E37" i="23"/>
  <c r="D37" i="22"/>
  <c r="C37" i="21"/>
  <c r="K37" i="21"/>
  <c r="J37" i="20"/>
  <c r="I37" i="19"/>
  <c r="H37" i="18"/>
  <c r="G37" i="17"/>
  <c r="F37" i="16"/>
  <c r="E37" i="15"/>
  <c r="D37" i="14"/>
  <c r="C37" i="13"/>
  <c r="K37" i="13"/>
  <c r="J37" i="12"/>
  <c r="I37" i="11"/>
  <c r="H37" i="10"/>
  <c r="G37" i="9"/>
  <c r="F37" i="8"/>
  <c r="E37" i="7"/>
  <c r="D37" i="6"/>
  <c r="C37" i="5"/>
  <c r="K37" i="5"/>
  <c r="J37" i="4"/>
  <c r="I37" i="3"/>
  <c r="H37" i="2"/>
  <c r="F206" i="22"/>
  <c r="F204" i="22"/>
  <c r="K206" i="19"/>
  <c r="K204" i="19"/>
  <c r="G204" i="15"/>
  <c r="C201" i="11"/>
  <c r="C205" i="11"/>
  <c r="E69" i="23"/>
  <c r="J69" i="20"/>
  <c r="H69" i="18"/>
  <c r="F69" i="16"/>
  <c r="K69" i="13"/>
  <c r="I69" i="11"/>
  <c r="G69" i="9"/>
  <c r="F69" i="8"/>
  <c r="E69" i="7"/>
  <c r="D69" i="6"/>
  <c r="C69" i="5"/>
  <c r="K69" i="5"/>
  <c r="J69" i="4"/>
  <c r="I69" i="3"/>
  <c r="H69" i="2"/>
  <c r="K69" i="20"/>
  <c r="K206" i="20" s="1"/>
  <c r="J69" i="19"/>
  <c r="I69" i="18"/>
  <c r="H69" i="17"/>
  <c r="H204" i="17" s="1"/>
  <c r="I201" i="18"/>
  <c r="J205" i="15"/>
  <c r="J201" i="15"/>
  <c r="G201" i="13"/>
  <c r="E201" i="11"/>
  <c r="I205" i="22"/>
  <c r="I201" i="22"/>
  <c r="E205" i="18"/>
  <c r="E201" i="18"/>
  <c r="H205" i="13"/>
  <c r="H201" i="13"/>
  <c r="K132" i="12"/>
  <c r="K203" i="12" s="1"/>
  <c r="F132" i="23"/>
  <c r="F203" i="23" s="1"/>
  <c r="G132" i="16"/>
  <c r="C132" i="12"/>
  <c r="C203" i="12" s="1"/>
  <c r="H132" i="9"/>
  <c r="D132" i="5"/>
  <c r="D203" i="5" s="1"/>
  <c r="I132" i="2"/>
  <c r="I203" i="2" s="1"/>
  <c r="C206" i="19"/>
  <c r="C204" i="19"/>
  <c r="D204" i="12"/>
  <c r="E206" i="5"/>
  <c r="G101" i="1"/>
  <c r="F101" i="23"/>
  <c r="E101" i="22"/>
  <c r="C101" i="20"/>
  <c r="K101" i="20"/>
  <c r="J101" i="19"/>
  <c r="H101" i="17"/>
  <c r="G101" i="16"/>
  <c r="F101" i="15"/>
  <c r="D101" i="13"/>
  <c r="C101" i="12"/>
  <c r="K101" i="12"/>
  <c r="I101" i="10"/>
  <c r="H101" i="9"/>
  <c r="G101" i="8"/>
  <c r="E101" i="6"/>
  <c r="D101" i="5"/>
  <c r="C101" i="4"/>
  <c r="J101" i="3"/>
  <c r="I101" i="2"/>
  <c r="G101" i="22"/>
  <c r="C101" i="18"/>
  <c r="H101" i="15"/>
  <c r="D101" i="11"/>
  <c r="I101" i="8"/>
  <c r="E101" i="4"/>
  <c r="K201" i="15"/>
  <c r="K205" i="15"/>
  <c r="C134" i="20"/>
  <c r="G134" i="16"/>
  <c r="K134" i="12"/>
  <c r="E165" i="1"/>
  <c r="E134" i="1"/>
  <c r="K165" i="22"/>
  <c r="K134" i="22"/>
  <c r="J165" i="21"/>
  <c r="J134" i="21"/>
  <c r="G165" i="18"/>
  <c r="G134" i="18"/>
  <c r="F165" i="17"/>
  <c r="F134" i="17"/>
  <c r="C165" i="14"/>
  <c r="C134" i="14"/>
  <c r="K165" i="14"/>
  <c r="K134" i="14"/>
  <c r="H165" i="11"/>
  <c r="H134" i="11"/>
  <c r="G165" i="10"/>
  <c r="G134" i="10"/>
  <c r="D165" i="7"/>
  <c r="D134" i="7"/>
  <c r="C165" i="6"/>
  <c r="C134" i="6"/>
  <c r="I165" i="4"/>
  <c r="I134" i="4"/>
  <c r="H165" i="3"/>
  <c r="H134" i="3"/>
  <c r="H165" i="1"/>
  <c r="H206" i="1" s="1"/>
  <c r="D165" i="22"/>
  <c r="K165" i="20"/>
  <c r="I165" i="17"/>
  <c r="I205" i="17" s="1"/>
  <c r="E165" i="15"/>
  <c r="C165" i="12"/>
  <c r="C206" i="12" s="1"/>
  <c r="J165" i="10"/>
  <c r="F165" i="8"/>
  <c r="K165" i="3"/>
  <c r="C205" i="23"/>
  <c r="C201" i="23"/>
  <c r="H205" i="20"/>
  <c r="H201" i="20"/>
  <c r="E201" i="14"/>
  <c r="E205" i="14"/>
  <c r="D205" i="8"/>
  <c r="D201" i="8"/>
  <c r="E205" i="5"/>
  <c r="E201" i="5"/>
  <c r="G201" i="22"/>
  <c r="G201" i="12"/>
  <c r="K201" i="2"/>
  <c r="H165" i="18"/>
  <c r="I165" i="11"/>
  <c r="J165" i="4"/>
  <c r="F201" i="23"/>
  <c r="F205" i="23"/>
  <c r="K205" i="20"/>
  <c r="K201" i="20"/>
  <c r="C205" i="16"/>
  <c r="C201" i="16"/>
  <c r="F205" i="11"/>
  <c r="F201" i="11"/>
  <c r="G205" i="8"/>
  <c r="G201" i="8"/>
  <c r="I205" i="2"/>
  <c r="I201" i="2"/>
  <c r="I205" i="1"/>
  <c r="I201" i="1"/>
  <c r="H205" i="23"/>
  <c r="E205" i="20"/>
  <c r="E201" i="20"/>
  <c r="C205" i="18"/>
  <c r="K205" i="18"/>
  <c r="K201" i="18"/>
  <c r="J205" i="17"/>
  <c r="J201" i="17"/>
  <c r="I205" i="16"/>
  <c r="G205" i="14"/>
  <c r="G201" i="14"/>
  <c r="F205" i="13"/>
  <c r="F201" i="13"/>
  <c r="D205" i="11"/>
  <c r="C205" i="10"/>
  <c r="C201" i="10"/>
  <c r="K205" i="10"/>
  <c r="K201" i="10"/>
  <c r="J205" i="9"/>
  <c r="H205" i="7"/>
  <c r="H201" i="7"/>
  <c r="G205" i="6"/>
  <c r="G201" i="6"/>
  <c r="D205" i="3"/>
  <c r="D201" i="3"/>
  <c r="C205" i="2"/>
  <c r="C201" i="2"/>
  <c r="J201" i="8"/>
  <c r="H201" i="6"/>
  <c r="F201" i="4"/>
  <c r="H205" i="21"/>
  <c r="H201" i="21"/>
  <c r="D205" i="17"/>
  <c r="D201" i="17"/>
  <c r="K205" i="16"/>
  <c r="I205" i="14"/>
  <c r="I201" i="14"/>
  <c r="E205" i="10"/>
  <c r="E201" i="10"/>
  <c r="D205" i="9"/>
  <c r="D201" i="9"/>
  <c r="K205" i="8"/>
  <c r="K201" i="8"/>
  <c r="I205" i="6"/>
  <c r="I201" i="6"/>
  <c r="G205" i="4"/>
  <c r="G201" i="4"/>
  <c r="E205" i="2"/>
  <c r="E201" i="2"/>
  <c r="D205" i="1"/>
  <c r="D201" i="1"/>
  <c r="K205" i="23"/>
  <c r="K201" i="23"/>
  <c r="I205" i="21"/>
  <c r="I201" i="21"/>
  <c r="D201" i="19"/>
  <c r="D201" i="11"/>
  <c r="H69" i="22"/>
  <c r="G69" i="21"/>
  <c r="G203" i="21" s="1"/>
  <c r="E69" i="19"/>
  <c r="E204" i="19" s="1"/>
  <c r="D69" i="18"/>
  <c r="D204" i="18" s="1"/>
  <c r="C69" i="17"/>
  <c r="C206" i="17" s="1"/>
  <c r="K69" i="17"/>
  <c r="K203" i="17" s="1"/>
  <c r="I69" i="15"/>
  <c r="H69" i="14"/>
  <c r="H203" i="14" s="1"/>
  <c r="F69" i="12"/>
  <c r="F203" i="12" s="1"/>
  <c r="E69" i="11"/>
  <c r="E206" i="11" s="1"/>
  <c r="D69" i="10"/>
  <c r="D204" i="10" s="1"/>
  <c r="C69" i="9"/>
  <c r="C203" i="9" s="1"/>
  <c r="J69" i="8"/>
  <c r="J206" i="8" s="1"/>
  <c r="H69" i="6"/>
  <c r="H206" i="6" s="1"/>
  <c r="F69" i="4"/>
  <c r="D69" i="2"/>
  <c r="D206" i="2" s="1"/>
  <c r="J69" i="23"/>
  <c r="J206" i="23" s="1"/>
  <c r="I69" i="22"/>
  <c r="I204" i="22" s="1"/>
  <c r="I69" i="14"/>
  <c r="I132" i="14" s="1"/>
  <c r="I203" i="14" s="1"/>
  <c r="G69" i="4"/>
  <c r="K165" i="21"/>
  <c r="I165" i="18"/>
  <c r="I205" i="18" s="1"/>
  <c r="C165" i="13"/>
  <c r="J165" i="11"/>
  <c r="J205" i="11" s="1"/>
  <c r="D165" i="6"/>
  <c r="K165" i="4"/>
  <c r="K206" i="4" s="1"/>
  <c r="D205" i="16"/>
  <c r="D201" i="16"/>
  <c r="H205" i="8"/>
  <c r="H201" i="8"/>
  <c r="J201" i="2"/>
  <c r="J201" i="9"/>
  <c r="J69" i="18"/>
  <c r="J132" i="18" s="1"/>
  <c r="J203" i="18" s="1"/>
  <c r="I69" i="17"/>
  <c r="I204" i="17" s="1"/>
  <c r="H69" i="16"/>
  <c r="H204" i="16" s="1"/>
  <c r="G69" i="15"/>
  <c r="G203" i="15" s="1"/>
  <c r="F69" i="14"/>
  <c r="E69" i="13"/>
  <c r="E204" i="13" s="1"/>
  <c r="D69" i="12"/>
  <c r="D132" i="12" s="1"/>
  <c r="C69" i="11"/>
  <c r="C132" i="11" s="1"/>
  <c r="K69" i="11"/>
  <c r="K132" i="11" s="1"/>
  <c r="K203" i="11" s="1"/>
  <c r="J69" i="10"/>
  <c r="J132" i="10" s="1"/>
  <c r="I69" i="9"/>
  <c r="I132" i="9" s="1"/>
  <c r="H69" i="8"/>
  <c r="H132" i="8" s="1"/>
  <c r="H203" i="8" s="1"/>
  <c r="G69" i="7"/>
  <c r="F69" i="6"/>
  <c r="F204" i="6" s="1"/>
  <c r="E69" i="5"/>
  <c r="E132" i="5" s="1"/>
  <c r="E203" i="5" s="1"/>
  <c r="D69" i="4"/>
  <c r="C69" i="3"/>
  <c r="C206" i="3" s="1"/>
  <c r="K69" i="3"/>
  <c r="K132" i="3" s="1"/>
  <c r="K203" i="3" s="1"/>
  <c r="J69" i="2"/>
  <c r="J206" i="2" s="1"/>
  <c r="E165" i="23"/>
  <c r="F165" i="16"/>
  <c r="G165" i="9"/>
  <c r="E165" i="6"/>
  <c r="E205" i="6" s="1"/>
  <c r="H165" i="2"/>
  <c r="G205" i="16"/>
  <c r="G201" i="16"/>
  <c r="C169" i="1"/>
  <c r="J169" i="23"/>
  <c r="C201" i="18"/>
  <c r="C201" i="8"/>
  <c r="I134" i="20"/>
  <c r="D134" i="15"/>
  <c r="I134" i="2"/>
  <c r="D165" i="20"/>
  <c r="D206" i="20" s="1"/>
  <c r="I165" i="19"/>
  <c r="E165" i="13"/>
  <c r="J165" i="12"/>
  <c r="F165" i="6"/>
  <c r="F205" i="6" s="1"/>
  <c r="K165" i="5"/>
  <c r="I205" i="10"/>
  <c r="I201" i="10"/>
  <c r="J205" i="7"/>
  <c r="J201" i="7"/>
  <c r="K205" i="4"/>
  <c r="K201" i="4"/>
  <c r="H205" i="12"/>
  <c r="H201" i="12"/>
  <c r="F205" i="10"/>
  <c r="F201" i="10"/>
  <c r="E205" i="9"/>
  <c r="E201" i="9"/>
  <c r="J205" i="6"/>
  <c r="J201" i="6"/>
  <c r="H205" i="4"/>
  <c r="H201" i="4"/>
  <c r="F205" i="2"/>
  <c r="F201" i="2"/>
  <c r="I201" i="16"/>
  <c r="I201" i="8"/>
  <c r="D205" i="21"/>
  <c r="I205" i="5"/>
  <c r="J134" i="1"/>
  <c r="J165" i="1"/>
  <c r="I134" i="23"/>
  <c r="I165" i="23"/>
  <c r="H134" i="22"/>
  <c r="H165" i="22"/>
  <c r="G134" i="21"/>
  <c r="G165" i="21"/>
  <c r="F134" i="20"/>
  <c r="F165" i="20"/>
  <c r="E134" i="19"/>
  <c r="E165" i="19"/>
  <c r="D134" i="18"/>
  <c r="D165" i="18"/>
  <c r="C134" i="17"/>
  <c r="C165" i="17"/>
  <c r="K134" i="17"/>
  <c r="K165" i="17"/>
  <c r="J134" i="16"/>
  <c r="J165" i="16"/>
  <c r="I134" i="15"/>
  <c r="I165" i="15"/>
  <c r="H134" i="14"/>
  <c r="H165" i="14"/>
  <c r="G134" i="13"/>
  <c r="G165" i="13"/>
  <c r="G206" i="13" s="1"/>
  <c r="F134" i="12"/>
  <c r="F165" i="12"/>
  <c r="E134" i="11"/>
  <c r="E165" i="11"/>
  <c r="E205" i="11" s="1"/>
  <c r="D134" i="10"/>
  <c r="D165" i="10"/>
  <c r="C134" i="9"/>
  <c r="C165" i="9"/>
  <c r="K134" i="9"/>
  <c r="K165" i="9"/>
  <c r="J134" i="8"/>
  <c r="J165" i="8"/>
  <c r="J205" i="8" s="1"/>
  <c r="I134" i="7"/>
  <c r="I165" i="7"/>
  <c r="H134" i="6"/>
  <c r="H165" i="6"/>
  <c r="H205" i="6" s="1"/>
  <c r="G134" i="5"/>
  <c r="G165" i="5"/>
  <c r="F134" i="4"/>
  <c r="F165" i="4"/>
  <c r="F205" i="4" s="1"/>
  <c r="E134" i="3"/>
  <c r="E165" i="3"/>
  <c r="D134" i="2"/>
  <c r="D165" i="2"/>
  <c r="G165" i="23"/>
  <c r="G205" i="23" s="1"/>
  <c r="C165" i="21"/>
  <c r="H165" i="16"/>
  <c r="H206" i="16" s="1"/>
  <c r="D165" i="14"/>
  <c r="I165" i="9"/>
  <c r="I205" i="9" s="1"/>
  <c r="E165" i="7"/>
  <c r="J165" i="2"/>
  <c r="J205" i="2" s="1"/>
  <c r="F205" i="18"/>
  <c r="F201" i="18"/>
  <c r="I201" i="13"/>
  <c r="I205" i="13"/>
  <c r="J205" i="10"/>
  <c r="J201" i="10"/>
  <c r="K201" i="7"/>
  <c r="K205" i="7"/>
  <c r="C201" i="3"/>
  <c r="C205" i="3"/>
  <c r="K201" i="16"/>
  <c r="F201" i="5"/>
  <c r="F205" i="21"/>
  <c r="G201" i="23"/>
  <c r="E201" i="21"/>
  <c r="E205" i="21"/>
  <c r="C201" i="19"/>
  <c r="C205" i="19"/>
  <c r="J205" i="18"/>
  <c r="J201" i="18"/>
  <c r="H205" i="16"/>
  <c r="H201" i="16"/>
  <c r="F205" i="14"/>
  <c r="F201" i="14"/>
  <c r="C205" i="12"/>
  <c r="C201" i="12"/>
  <c r="G205" i="11"/>
  <c r="G201" i="11"/>
  <c r="F201" i="6"/>
  <c r="C205" i="4"/>
  <c r="C201" i="4"/>
  <c r="G205" i="3"/>
  <c r="G201" i="3"/>
  <c r="E169" i="1"/>
  <c r="E206" i="1" s="1"/>
  <c r="D169" i="23"/>
  <c r="C169" i="22"/>
  <c r="K169" i="22"/>
  <c r="J169" i="21"/>
  <c r="J206" i="21" s="1"/>
  <c r="I169" i="20"/>
  <c r="G205" i="19"/>
  <c r="G201" i="19"/>
  <c r="E205" i="17"/>
  <c r="E201" i="17"/>
  <c r="C205" i="15"/>
  <c r="C201" i="15"/>
  <c r="J205" i="14"/>
  <c r="J201" i="14"/>
  <c r="K201" i="11"/>
  <c r="K205" i="11"/>
  <c r="H205" i="9"/>
  <c r="H201" i="9"/>
  <c r="C205" i="7"/>
  <c r="C201" i="7"/>
  <c r="K201" i="3"/>
  <c r="K205" i="3"/>
  <c r="H169" i="14"/>
  <c r="H206" i="14" s="1"/>
  <c r="F169" i="12"/>
  <c r="D169" i="10"/>
  <c r="K169" i="9"/>
  <c r="I169" i="7"/>
  <c r="G169" i="5"/>
  <c r="E169" i="3"/>
  <c r="E206" i="3" s="1"/>
  <c r="D169" i="2"/>
  <c r="H169" i="19"/>
  <c r="H206" i="19" s="1"/>
  <c r="G169" i="18"/>
  <c r="G206" i="18" s="1"/>
  <c r="F169" i="17"/>
  <c r="F206" i="17" s="1"/>
  <c r="E169" i="16"/>
  <c r="E206" i="16" s="1"/>
  <c r="D169" i="15"/>
  <c r="D206" i="15" s="1"/>
  <c r="C169" i="14"/>
  <c r="K169" i="14"/>
  <c r="K206" i="14" s="1"/>
  <c r="J169" i="13"/>
  <c r="I169" i="12"/>
  <c r="I206" i="12" s="1"/>
  <c r="H169" i="11"/>
  <c r="H206" i="11" s="1"/>
  <c r="G169" i="10"/>
  <c r="F169" i="9"/>
  <c r="E169" i="8"/>
  <c r="E206" i="8" s="1"/>
  <c r="D169" i="7"/>
  <c r="C169" i="6"/>
  <c r="K169" i="6"/>
  <c r="J169" i="5"/>
  <c r="I169" i="4"/>
  <c r="I206" i="4" s="1"/>
  <c r="H169" i="3"/>
  <c r="G169" i="2"/>
  <c r="D169" i="14"/>
  <c r="C169" i="13"/>
  <c r="K169" i="13"/>
  <c r="J169" i="12"/>
  <c r="I169" i="11"/>
  <c r="H169" i="10"/>
  <c r="G169" i="9"/>
  <c r="F169" i="8"/>
  <c r="E169" i="7"/>
  <c r="D169" i="6"/>
  <c r="C169" i="5"/>
  <c r="K169" i="5"/>
  <c r="J169" i="4"/>
  <c r="I169" i="3"/>
  <c r="F169" i="1"/>
  <c r="J169" i="1"/>
  <c r="E169" i="23"/>
  <c r="I169" i="23"/>
  <c r="D169" i="22"/>
  <c r="H169" i="22"/>
  <c r="C169" i="21"/>
  <c r="G169" i="21"/>
  <c r="K169" i="21"/>
  <c r="F169" i="20"/>
  <c r="J169" i="20"/>
  <c r="E169" i="19"/>
  <c r="I169" i="19"/>
  <c r="D169" i="18"/>
  <c r="H169" i="18"/>
  <c r="C169" i="17"/>
  <c r="G169" i="17"/>
  <c r="K169" i="17"/>
  <c r="F169" i="16"/>
  <c r="J169" i="16"/>
  <c r="E169" i="15"/>
  <c r="I169" i="15"/>
  <c r="H169" i="2"/>
  <c r="F101" i="1"/>
  <c r="J101" i="1"/>
  <c r="E101" i="23"/>
  <c r="I101" i="23"/>
  <c r="D101" i="22"/>
  <c r="H101" i="22"/>
  <c r="C101" i="21"/>
  <c r="G101" i="21"/>
  <c r="K101" i="21"/>
  <c r="F101" i="20"/>
  <c r="J101" i="20"/>
  <c r="E101" i="19"/>
  <c r="I101" i="19"/>
  <c r="D101" i="18"/>
  <c r="H101" i="18"/>
  <c r="C101" i="17"/>
  <c r="G101" i="17"/>
  <c r="K101" i="17"/>
  <c r="F101" i="16"/>
  <c r="J101" i="16"/>
  <c r="E101" i="15"/>
  <c r="I101" i="15"/>
  <c r="D101" i="14"/>
  <c r="H101" i="14"/>
  <c r="C101" i="13"/>
  <c r="G101" i="13"/>
  <c r="K101" i="13"/>
  <c r="F101" i="12"/>
  <c r="J101" i="12"/>
  <c r="E101" i="11"/>
  <c r="I101" i="11"/>
  <c r="D101" i="10"/>
  <c r="H101" i="10"/>
  <c r="C101" i="9"/>
  <c r="G101" i="9"/>
  <c r="K101" i="9"/>
  <c r="F101" i="8"/>
  <c r="J101" i="8"/>
  <c r="E101" i="7"/>
  <c r="I101" i="7"/>
  <c r="D101" i="6"/>
  <c r="H101" i="6"/>
  <c r="C101" i="5"/>
  <c r="G101" i="5"/>
  <c r="K101" i="5"/>
  <c r="F101" i="4"/>
  <c r="J101" i="4"/>
  <c r="E101" i="3"/>
  <c r="I101" i="3"/>
  <c r="D101" i="2"/>
  <c r="H101" i="2"/>
  <c r="F69" i="1"/>
  <c r="D69" i="22"/>
  <c r="K69" i="21"/>
  <c r="I69" i="19"/>
  <c r="G69" i="17"/>
  <c r="E69" i="15"/>
  <c r="C69" i="13"/>
  <c r="J69" i="12"/>
  <c r="H69" i="10"/>
  <c r="F5" i="1"/>
  <c r="J5" i="1"/>
  <c r="E5" i="23"/>
  <c r="I5" i="23"/>
  <c r="I132" i="23" s="1"/>
  <c r="I203" i="23" s="1"/>
  <c r="D5" i="22"/>
  <c r="H5" i="22"/>
  <c r="C5" i="21"/>
  <c r="C132" i="21" s="1"/>
  <c r="G5" i="21"/>
  <c r="G132" i="21" s="1"/>
  <c r="K5" i="21"/>
  <c r="F5" i="20"/>
  <c r="F132" i="20" s="1"/>
  <c r="F203" i="20" s="1"/>
  <c r="J5" i="20"/>
  <c r="J132" i="20" s="1"/>
  <c r="E5" i="19"/>
  <c r="E132" i="19" s="1"/>
  <c r="E203" i="19" s="1"/>
  <c r="I5" i="19"/>
  <c r="D5" i="18"/>
  <c r="D132" i="18" s="1"/>
  <c r="H5" i="18"/>
  <c r="C5" i="17"/>
  <c r="C132" i="17" s="1"/>
  <c r="G5" i="17"/>
  <c r="K5" i="17"/>
  <c r="K132" i="17" s="1"/>
  <c r="F5" i="16"/>
  <c r="F132" i="16" s="1"/>
  <c r="J5" i="16"/>
  <c r="J132" i="16" s="1"/>
  <c r="J203" i="16" s="1"/>
  <c r="E5" i="15"/>
  <c r="E132" i="15" s="1"/>
  <c r="I5" i="15"/>
  <c r="D5" i="14"/>
  <c r="D132" i="14" s="1"/>
  <c r="H5" i="14"/>
  <c r="H132" i="14" s="1"/>
  <c r="C5" i="13"/>
  <c r="C132" i="13" s="1"/>
  <c r="G5" i="13"/>
  <c r="G132" i="13" s="1"/>
  <c r="G203" i="13" s="1"/>
  <c r="K5" i="13"/>
  <c r="K132" i="13" s="1"/>
  <c r="F5" i="12"/>
  <c r="F132" i="12" s="1"/>
  <c r="J5" i="12"/>
  <c r="E5" i="11"/>
  <c r="E132" i="11" s="1"/>
  <c r="I5" i="11"/>
  <c r="I132" i="11" s="1"/>
  <c r="D5" i="10"/>
  <c r="D132" i="10" s="1"/>
  <c r="H5" i="10"/>
  <c r="C5" i="9"/>
  <c r="C132" i="9" s="1"/>
  <c r="G5" i="9"/>
  <c r="G132" i="9" s="1"/>
  <c r="K5" i="9"/>
  <c r="K132" i="9" s="1"/>
  <c r="K203" i="9" s="1"/>
  <c r="F5" i="8"/>
  <c r="F132" i="8" s="1"/>
  <c r="J5" i="8"/>
  <c r="J132" i="8" s="1"/>
  <c r="E5" i="7"/>
  <c r="I5" i="7"/>
  <c r="I132" i="7" s="1"/>
  <c r="I203" i="7" s="1"/>
  <c r="D5" i="6"/>
  <c r="D132" i="6" s="1"/>
  <c r="H5" i="6"/>
  <c r="H132" i="6" s="1"/>
  <c r="C5" i="5"/>
  <c r="G5" i="5"/>
  <c r="G132" i="5" s="1"/>
  <c r="G203" i="5" s="1"/>
  <c r="K5" i="5"/>
  <c r="F5" i="4"/>
  <c r="J5" i="4"/>
  <c r="J132" i="4" s="1"/>
  <c r="E5" i="3"/>
  <c r="E132" i="3" s="1"/>
  <c r="I5" i="3"/>
  <c r="D5" i="2"/>
  <c r="D132" i="2" s="1"/>
  <c r="D203" i="2" s="1"/>
  <c r="H5" i="2"/>
  <c r="H132" i="2" s="1"/>
  <c r="I203" i="15" l="1"/>
  <c r="G203" i="7"/>
  <c r="I201" i="11"/>
  <c r="I205" i="11"/>
  <c r="H206" i="10"/>
  <c r="H204" i="10"/>
  <c r="H206" i="17"/>
  <c r="J132" i="23"/>
  <c r="E132" i="13"/>
  <c r="F204" i="12"/>
  <c r="J204" i="1"/>
  <c r="C132" i="5"/>
  <c r="C203" i="5" s="1"/>
  <c r="E132" i="23"/>
  <c r="I201" i="15"/>
  <c r="I205" i="15"/>
  <c r="D205" i="18"/>
  <c r="D201" i="18"/>
  <c r="H201" i="22"/>
  <c r="H205" i="22"/>
  <c r="K201" i="5"/>
  <c r="K205" i="5"/>
  <c r="J205" i="12"/>
  <c r="J201" i="12"/>
  <c r="K205" i="6"/>
  <c r="K201" i="6"/>
  <c r="J205" i="13"/>
  <c r="J201" i="13"/>
  <c r="D205" i="2"/>
  <c r="D201" i="2"/>
  <c r="I205" i="20"/>
  <c r="I201" i="20"/>
  <c r="E204" i="5"/>
  <c r="G206" i="23"/>
  <c r="H204" i="8"/>
  <c r="G206" i="15"/>
  <c r="J206" i="4"/>
  <c r="J204" i="4"/>
  <c r="J203" i="4"/>
  <c r="I204" i="11"/>
  <c r="I203" i="11"/>
  <c r="I206" i="11"/>
  <c r="H206" i="18"/>
  <c r="H203" i="18"/>
  <c r="H204" i="18"/>
  <c r="J203" i="10"/>
  <c r="F206" i="6"/>
  <c r="E203" i="13"/>
  <c r="G206" i="7"/>
  <c r="J204" i="18"/>
  <c r="G206" i="4"/>
  <c r="I206" i="18"/>
  <c r="H203" i="17"/>
  <c r="J206" i="13"/>
  <c r="J132" i="19"/>
  <c r="J203" i="19" s="1"/>
  <c r="I206" i="20"/>
  <c r="I204" i="14"/>
  <c r="D132" i="4"/>
  <c r="D203" i="4" s="1"/>
  <c r="F132" i="14"/>
  <c r="F203" i="14" s="1"/>
  <c r="D204" i="2"/>
  <c r="J203" i="8"/>
  <c r="C206" i="9"/>
  <c r="F206" i="12"/>
  <c r="I206" i="15"/>
  <c r="K206" i="17"/>
  <c r="H206" i="22"/>
  <c r="J206" i="1"/>
  <c r="G132" i="23"/>
  <c r="G203" i="23" s="1"/>
  <c r="E206" i="6"/>
  <c r="H205" i="2"/>
  <c r="H201" i="2"/>
  <c r="H205" i="14"/>
  <c r="H201" i="14"/>
  <c r="C201" i="5"/>
  <c r="C205" i="5"/>
  <c r="F132" i="6"/>
  <c r="F203" i="6" s="1"/>
  <c r="J205" i="16"/>
  <c r="J201" i="16"/>
  <c r="D205" i="6"/>
  <c r="D201" i="6"/>
  <c r="D205" i="7"/>
  <c r="D201" i="7"/>
  <c r="G205" i="5"/>
  <c r="G201" i="5"/>
  <c r="K201" i="22"/>
  <c r="K205" i="22"/>
  <c r="I206" i="9"/>
  <c r="G205" i="13"/>
  <c r="H206" i="8"/>
  <c r="C206" i="5"/>
  <c r="C204" i="5"/>
  <c r="K206" i="13"/>
  <c r="K204" i="13"/>
  <c r="K203" i="13"/>
  <c r="J206" i="20"/>
  <c r="J204" i="20"/>
  <c r="J203" i="20"/>
  <c r="J206" i="10"/>
  <c r="H205" i="1"/>
  <c r="K204" i="3"/>
  <c r="E206" i="13"/>
  <c r="K204" i="11"/>
  <c r="E132" i="21"/>
  <c r="E203" i="21" s="1"/>
  <c r="G132" i="7"/>
  <c r="I132" i="17"/>
  <c r="H204" i="6"/>
  <c r="D203" i="10"/>
  <c r="I204" i="15"/>
  <c r="C204" i="17"/>
  <c r="H204" i="22"/>
  <c r="J205" i="5"/>
  <c r="J201" i="5"/>
  <c r="G206" i="17"/>
  <c r="G204" i="17"/>
  <c r="J132" i="1"/>
  <c r="J203" i="1" s="1"/>
  <c r="I201" i="19"/>
  <c r="I205" i="19"/>
  <c r="K205" i="14"/>
  <c r="K201" i="14"/>
  <c r="I204" i="19"/>
  <c r="I203" i="19"/>
  <c r="I206" i="19"/>
  <c r="H132" i="17"/>
  <c r="G132" i="17"/>
  <c r="G203" i="17" s="1"/>
  <c r="E205" i="19"/>
  <c r="E201" i="19"/>
  <c r="C205" i="14"/>
  <c r="C201" i="14"/>
  <c r="F205" i="16"/>
  <c r="F201" i="16"/>
  <c r="J205" i="20"/>
  <c r="J201" i="20"/>
  <c r="E201" i="23"/>
  <c r="E205" i="23"/>
  <c r="E205" i="7"/>
  <c r="E201" i="7"/>
  <c r="D205" i="14"/>
  <c r="D201" i="14"/>
  <c r="E205" i="8"/>
  <c r="E201" i="8"/>
  <c r="D205" i="15"/>
  <c r="D201" i="15"/>
  <c r="I201" i="7"/>
  <c r="I205" i="7"/>
  <c r="C201" i="22"/>
  <c r="C205" i="22"/>
  <c r="J205" i="23"/>
  <c r="J201" i="23"/>
  <c r="I203" i="9"/>
  <c r="C203" i="11"/>
  <c r="D204" i="6"/>
  <c r="D203" i="6"/>
  <c r="D206" i="6"/>
  <c r="C206" i="13"/>
  <c r="C204" i="13"/>
  <c r="C203" i="13"/>
  <c r="K204" i="21"/>
  <c r="K206" i="21"/>
  <c r="K206" i="3"/>
  <c r="I206" i="17"/>
  <c r="C203" i="3"/>
  <c r="K206" i="11"/>
  <c r="E204" i="21"/>
  <c r="J204" i="19"/>
  <c r="J132" i="2"/>
  <c r="K206" i="22"/>
  <c r="J203" i="23"/>
  <c r="H203" i="6"/>
  <c r="G132" i="4"/>
  <c r="G203" i="4" s="1"/>
  <c r="H205" i="18"/>
  <c r="H201" i="18"/>
  <c r="H205" i="19"/>
  <c r="H201" i="19"/>
  <c r="D204" i="4"/>
  <c r="F206" i="1"/>
  <c r="F204" i="1"/>
  <c r="F203" i="1"/>
  <c r="E205" i="15"/>
  <c r="E201" i="15"/>
  <c r="K201" i="13"/>
  <c r="K205" i="13"/>
  <c r="F132" i="1"/>
  <c r="C201" i="13"/>
  <c r="C205" i="13"/>
  <c r="E132" i="7"/>
  <c r="E203" i="7" s="1"/>
  <c r="H132" i="18"/>
  <c r="K205" i="17"/>
  <c r="K201" i="17"/>
  <c r="F205" i="20"/>
  <c r="F201" i="20"/>
  <c r="J201" i="1"/>
  <c r="J205" i="1"/>
  <c r="F205" i="8"/>
  <c r="F201" i="8"/>
  <c r="G205" i="2"/>
  <c r="G201" i="2"/>
  <c r="F205" i="9"/>
  <c r="F201" i="9"/>
  <c r="E205" i="16"/>
  <c r="E201" i="16"/>
  <c r="K205" i="9"/>
  <c r="K201" i="9"/>
  <c r="D201" i="23"/>
  <c r="D205" i="23"/>
  <c r="C205" i="1"/>
  <c r="C201" i="1"/>
  <c r="J203" i="2"/>
  <c r="I204" i="9"/>
  <c r="C204" i="11"/>
  <c r="E206" i="7"/>
  <c r="E204" i="7"/>
  <c r="D204" i="14"/>
  <c r="D203" i="14"/>
  <c r="D206" i="14"/>
  <c r="C204" i="21"/>
  <c r="C203" i="21"/>
  <c r="C206" i="21"/>
  <c r="I203" i="17"/>
  <c r="C204" i="3"/>
  <c r="F206" i="14"/>
  <c r="K206" i="6"/>
  <c r="J206" i="19"/>
  <c r="J204" i="23"/>
  <c r="F204" i="4"/>
  <c r="E203" i="11"/>
  <c r="D206" i="18"/>
  <c r="F206" i="20"/>
  <c r="J205" i="4"/>
  <c r="J201" i="4"/>
  <c r="D201" i="22"/>
  <c r="D205" i="22"/>
  <c r="E205" i="3"/>
  <c r="E201" i="3"/>
  <c r="K206" i="5"/>
  <c r="K204" i="5"/>
  <c r="H132" i="10"/>
  <c r="H203" i="10" s="1"/>
  <c r="I205" i="23"/>
  <c r="I201" i="23"/>
  <c r="I132" i="15"/>
  <c r="H132" i="22"/>
  <c r="H203" i="22" s="1"/>
  <c r="G205" i="17"/>
  <c r="G201" i="17"/>
  <c r="K205" i="21"/>
  <c r="K201" i="21"/>
  <c r="F205" i="1"/>
  <c r="F201" i="1"/>
  <c r="G205" i="9"/>
  <c r="G201" i="9"/>
  <c r="H205" i="3"/>
  <c r="H201" i="3"/>
  <c r="G205" i="10"/>
  <c r="G201" i="10"/>
  <c r="F205" i="17"/>
  <c r="F201" i="17"/>
  <c r="D205" i="10"/>
  <c r="D201" i="10"/>
  <c r="E205" i="1"/>
  <c r="E201" i="1"/>
  <c r="J204" i="2"/>
  <c r="D206" i="12"/>
  <c r="D206" i="4"/>
  <c r="C206" i="11"/>
  <c r="F203" i="8"/>
  <c r="F204" i="8"/>
  <c r="F206" i="8"/>
  <c r="E206" i="15"/>
  <c r="E204" i="15"/>
  <c r="E203" i="15"/>
  <c r="D206" i="22"/>
  <c r="D204" i="22"/>
  <c r="F204" i="14"/>
  <c r="I132" i="22"/>
  <c r="I203" i="22" s="1"/>
  <c r="K204" i="20"/>
  <c r="F206" i="9"/>
  <c r="I206" i="22"/>
  <c r="I132" i="18"/>
  <c r="I203" i="18" s="1"/>
  <c r="C206" i="14"/>
  <c r="F206" i="4"/>
  <c r="I206" i="7"/>
  <c r="K206" i="9"/>
  <c r="E204" i="11"/>
  <c r="H204" i="14"/>
  <c r="J206" i="16"/>
  <c r="D203" i="18"/>
  <c r="G204" i="21"/>
  <c r="I206" i="23"/>
  <c r="C205" i="21"/>
  <c r="C201" i="21"/>
  <c r="I205" i="12"/>
  <c r="I201" i="12"/>
  <c r="I204" i="3"/>
  <c r="I206" i="3"/>
  <c r="C205" i="6"/>
  <c r="C201" i="6"/>
  <c r="J205" i="21"/>
  <c r="J201" i="21"/>
  <c r="J206" i="12"/>
  <c r="J204" i="12"/>
  <c r="J203" i="12"/>
  <c r="I132" i="3"/>
  <c r="I203" i="3" s="1"/>
  <c r="K132" i="21"/>
  <c r="K203" i="21" s="1"/>
  <c r="F132" i="4"/>
  <c r="F203" i="4" s="1"/>
  <c r="K132" i="5"/>
  <c r="K203" i="5" s="1"/>
  <c r="J132" i="12"/>
  <c r="I132" i="19"/>
  <c r="D132" i="22"/>
  <c r="D203" i="22" s="1"/>
  <c r="C205" i="17"/>
  <c r="C201" i="17"/>
  <c r="G205" i="21"/>
  <c r="G201" i="21"/>
  <c r="I201" i="3"/>
  <c r="I205" i="3"/>
  <c r="H205" i="10"/>
  <c r="H201" i="10"/>
  <c r="I205" i="4"/>
  <c r="I201" i="4"/>
  <c r="H205" i="11"/>
  <c r="H201" i="11"/>
  <c r="G205" i="18"/>
  <c r="G201" i="18"/>
  <c r="F205" i="12"/>
  <c r="F201" i="12"/>
  <c r="D203" i="12"/>
  <c r="K132" i="20"/>
  <c r="K203" i="20" s="1"/>
  <c r="H206" i="2"/>
  <c r="H203" i="2"/>
  <c r="H204" i="2"/>
  <c r="G206" i="9"/>
  <c r="G204" i="9"/>
  <c r="G203" i="9"/>
  <c r="F203" i="16"/>
  <c r="F204" i="16"/>
  <c r="F206" i="16"/>
  <c r="E203" i="23"/>
  <c r="E204" i="23"/>
  <c r="E206" i="23"/>
  <c r="D206" i="23"/>
  <c r="C206" i="6"/>
  <c r="J206" i="5"/>
  <c r="C206" i="22"/>
</calcChain>
</file>

<file path=xl/sharedStrings.xml><?xml version="1.0" encoding="utf-8"?>
<sst xmlns="http://schemas.openxmlformats.org/spreadsheetml/2006/main" count="9246" uniqueCount="101">
  <si>
    <t>North West: Moretele (NW371)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</si>
  <si>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</si>
  <si>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</si>
  <si>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</si>
  <si>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</si>
  <si>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</si>
  <si>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</si>
  <si>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</si>
  <si>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</si>
  <si>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</si>
  <si>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</si>
  <si>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</si>
  <si>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</si>
  <si>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</si>
  <si>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</si>
  <si>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</si>
  <si>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</si>
  <si>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</si>
  <si>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</si>
  <si>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</si>
  <si>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</si>
  <si>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</si>
  <si>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</si>
  <si>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</si>
  <si>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</si>
  <si>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</si>
  <si>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</si>
  <si>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</si>
  <si>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</si>
  <si>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</si>
  <si>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</si>
  <si>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</si>
  <si>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</si>
  <si>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</si>
  <si>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</si>
  <si>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</si>
  <si>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</si>
  <si>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</si>
  <si>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</si>
  <si>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</si>
  <si>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</si>
  <si>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</si>
  <si>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</si>
  <si>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</si>
  <si>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</si>
  <si>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</si>
  <si>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</si>
  <si>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</si>
  <si>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</si>
  <si>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</si>
  <si>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</si>
  <si>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</si>
  <si>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</si>
  <si>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</si>
  <si>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</si>
  <si>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</si>
  <si>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</si>
  <si>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</si>
  <si>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</si>
  <si>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</si>
  <si>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</si>
  <si>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</si>
  <si>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</si>
  <si>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</si>
  <si>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</si>
  <si>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North West: Madibeng (NW372) - Table A9 Asset Management ( All ) for 4th Quarter ended 30 June 2022 (Figures Finalised as at 2022/08/09)</t>
  </si>
  <si>
    <t>North West: Rustenburg (NW373) - Table A9 Asset Management ( All ) for 4th Quarter ended 30 June 2022 (Figures Finalised as at 2022/08/09)</t>
  </si>
  <si>
    <t>North West: Kgetlengrivier (NW374) - Table A9 Asset Management ( All ) for 4th Quarter ended 30 June 2022 (Figures Finalised as at 2022/08/09)</t>
  </si>
  <si>
    <t>North West: Moses Kotane (NW375) - Table A9 Asset Management ( All ) for 4th Quarter ended 30 June 2022 (Figures Finalised as at 2022/08/09)</t>
  </si>
  <si>
    <t>North West: Bojanala Platinum (DC37) - Table A9 Asset Management ( All ) for 4th Quarter ended 30 June 2022 (Figures Finalised as at 2022/08/09)</t>
  </si>
  <si>
    <t>North West: Ratlou (NW381) - Table A9 Asset Management ( All ) for 4th Quarter ended 30 June 2022 (Figures Finalised as at 2022/08/09)</t>
  </si>
  <si>
    <t>North West: Tswaing (NW382) - Table A9 Asset Management ( All ) for 4th Quarter ended 30 June 2022 (Figures Finalised as at 2022/08/09)</t>
  </si>
  <si>
    <t>North West: Mafikeng (NW383) - Table A9 Asset Management ( All ) for 4th Quarter ended 30 June 2022 (Figures Finalised as at 2022/08/09)</t>
  </si>
  <si>
    <t>North West: Ditsobotla (NW384) - Table A9 Asset Management ( All ) for 4th Quarter ended 30 June 2022 (Figures Finalised as at 2022/08/09)</t>
  </si>
  <si>
    <t>North West: Ramotshere Moiloa (NW385) - Table A9 Asset Management ( All ) for 4th Quarter ended 30 June 2022 (Figures Finalised as at 2022/08/09)</t>
  </si>
  <si>
    <t>North West: Ngaka Modiri Molema (DC38) - Table A9 Asset Management ( All ) for 4th Quarter ended 30 June 2022 (Figures Finalised as at 2022/08/09)</t>
  </si>
  <si>
    <t>North West: Naledi (NW) (NW392) - Table A9 Asset Management ( All ) for 4th Quarter ended 30 June 2022 (Figures Finalised as at 2022/08/09)</t>
  </si>
  <si>
    <t>North West: Mamusa (NW393) - Table A9 Asset Management ( All ) for 4th Quarter ended 30 June 2022 (Figures Finalised as at 2022/08/09)</t>
  </si>
  <si>
    <t>North West: Greater Taung (NW394) - Table A9 Asset Management ( All ) for 4th Quarter ended 30 June 2022 (Figures Finalised as at 2022/08/09)</t>
  </si>
  <si>
    <t>North West: Lekwa-Teemane (NW396) - Table A9 Asset Management ( All ) for 4th Quarter ended 30 June 2022 (Figures Finalised as at 2022/08/09)</t>
  </si>
  <si>
    <t>North West: Kagisano-Molopo (NW397) - Table A9 Asset Management ( All ) for 4th Quarter ended 30 June 2022 (Figures Finalised as at 2022/08/09)</t>
  </si>
  <si>
    <t>North West: Dr Ruth Segomotsi Mompati (DC39) - Table A9 Asset Management ( All ) for 4th Quarter ended 30 June 2022 (Figures Finalised as at 2022/08/09)</t>
  </si>
  <si>
    <t>North West: City of Matlosana (NW403) - Table A9 Asset Management ( All ) for 4th Quarter ended 30 June 2022 (Figures Finalised as at 2022/08/09)</t>
  </si>
  <si>
    <t>North West: Maquassi Hills (NW404) - Table A9 Asset Management ( All ) for 4th Quarter ended 30 June 2022 (Figures Finalised as at 2022/08/09)</t>
  </si>
  <si>
    <t>North West: J B Marks (NW405) - Table A9 Asset Management ( All ) for 4th Quarter ended 30 June 2022 (Figures Finalised as at 2022/08/09)</t>
  </si>
  <si>
    <t>North West: Dr Kenneth Kaunda (DC40)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</si>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</sst>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12453993966</v>
      </c>
      <c r="D5" s="38">
        <f t="shared" ref="D5:K5" si="0">D15+D18+D19+D22+D25+D26+SUM(D29:D35)</f>
        <v>23915582117</v>
      </c>
      <c r="E5" s="39">
        <f t="shared" si="0"/>
        <v>24395079309</v>
      </c>
      <c r="F5" s="40">
        <f t="shared" si="0"/>
        <v>2303173748</v>
      </c>
      <c r="G5" s="38">
        <f t="shared" si="0"/>
        <v>3191062975</v>
      </c>
      <c r="H5" s="41">
        <f t="shared" si="0"/>
        <v>3191062975</v>
      </c>
      <c r="I5" s="42">
        <f t="shared" si="0"/>
        <v>2537799372</v>
      </c>
      <c r="J5" s="38">
        <f t="shared" si="0"/>
        <v>2412259065</v>
      </c>
      <c r="K5" s="39">
        <f t="shared" si="0"/>
        <v>2252275993</v>
      </c>
    </row>
    <row r="6" spans="1:11" ht="13.5" x14ac:dyDescent="0.25">
      <c r="A6" s="44" t="s">
        <v>19</v>
      </c>
      <c r="B6" s="45" t="s">
        <v>20</v>
      </c>
      <c r="C6" s="6">
        <v>308560392</v>
      </c>
      <c r="D6" s="6">
        <v>5938269954</v>
      </c>
      <c r="E6" s="7">
        <v>5931465183</v>
      </c>
      <c r="F6" s="8">
        <v>311648174</v>
      </c>
      <c r="G6" s="6">
        <v>373688589</v>
      </c>
      <c r="H6" s="9">
        <v>373688589</v>
      </c>
      <c r="I6" s="10">
        <v>390014808</v>
      </c>
      <c r="J6" s="6">
        <v>377234984</v>
      </c>
      <c r="K6" s="7">
        <v>456780456</v>
      </c>
    </row>
    <row r="7" spans="1:11" ht="13.5" x14ac:dyDescent="0.25">
      <c r="A7" s="44" t="s">
        <v>21</v>
      </c>
      <c r="B7" s="45" t="s">
        <v>20</v>
      </c>
      <c r="C7" s="6">
        <v>828516</v>
      </c>
      <c r="D7" s="6">
        <v>31058033</v>
      </c>
      <c r="E7" s="7">
        <v>60511650</v>
      </c>
      <c r="F7" s="8">
        <v>33777511</v>
      </c>
      <c r="G7" s="6">
        <v>75095943</v>
      </c>
      <c r="H7" s="9">
        <v>75095943</v>
      </c>
      <c r="I7" s="10">
        <v>36766824</v>
      </c>
      <c r="J7" s="6">
        <v>56845986</v>
      </c>
      <c r="K7" s="7">
        <v>18665255</v>
      </c>
    </row>
    <row r="8" spans="1:11" ht="13.5" x14ac:dyDescent="0.25">
      <c r="A8" s="44" t="s">
        <v>22</v>
      </c>
      <c r="B8" s="45" t="s">
        <v>20</v>
      </c>
      <c r="C8" s="6">
        <v>44156484</v>
      </c>
      <c r="D8" s="6">
        <v>-4221180</v>
      </c>
      <c r="E8" s="7">
        <v>54739640</v>
      </c>
      <c r="F8" s="8">
        <v>143409274</v>
      </c>
      <c r="G8" s="6">
        <v>168674969</v>
      </c>
      <c r="H8" s="9">
        <v>168674969</v>
      </c>
      <c r="I8" s="10">
        <v>208709171</v>
      </c>
      <c r="J8" s="6">
        <v>181371077</v>
      </c>
      <c r="K8" s="7">
        <v>173849198</v>
      </c>
    </row>
    <row r="9" spans="1:11" ht="13.5" x14ac:dyDescent="0.25">
      <c r="A9" s="44" t="s">
        <v>23</v>
      </c>
      <c r="B9" s="45" t="s">
        <v>20</v>
      </c>
      <c r="C9" s="6">
        <v>1236290312</v>
      </c>
      <c r="D9" s="6">
        <v>2632003297</v>
      </c>
      <c r="E9" s="7">
        <v>2881681616</v>
      </c>
      <c r="F9" s="8">
        <v>705448418</v>
      </c>
      <c r="G9" s="6">
        <v>1348809410</v>
      </c>
      <c r="H9" s="9">
        <v>1348809410</v>
      </c>
      <c r="I9" s="10">
        <v>604443561</v>
      </c>
      <c r="J9" s="6">
        <v>817932391</v>
      </c>
      <c r="K9" s="7">
        <v>767771240</v>
      </c>
    </row>
    <row r="10" spans="1:11" ht="13.5" x14ac:dyDescent="0.25">
      <c r="A10" s="44" t="s">
        <v>24</v>
      </c>
      <c r="B10" s="45" t="s">
        <v>20</v>
      </c>
      <c r="C10" s="6">
        <v>957531045</v>
      </c>
      <c r="D10" s="6">
        <v>1827892912</v>
      </c>
      <c r="E10" s="7">
        <v>2022822333</v>
      </c>
      <c r="F10" s="8">
        <v>524563637</v>
      </c>
      <c r="G10" s="6">
        <v>585686917</v>
      </c>
      <c r="H10" s="9">
        <v>585686917</v>
      </c>
      <c r="I10" s="10">
        <v>670644641</v>
      </c>
      <c r="J10" s="6">
        <v>552624268</v>
      </c>
      <c r="K10" s="7">
        <v>511567420</v>
      </c>
    </row>
    <row r="11" spans="1:11" ht="13.5" x14ac:dyDescent="0.25">
      <c r="A11" s="44" t="s">
        <v>25</v>
      </c>
      <c r="B11" s="45" t="s">
        <v>20</v>
      </c>
      <c r="C11" s="6">
        <v>319999287</v>
      </c>
      <c r="D11" s="6">
        <v>-140907</v>
      </c>
      <c r="E11" s="7">
        <v>-14935712</v>
      </c>
      <c r="F11" s="8">
        <v>6586847</v>
      </c>
      <c r="G11" s="6">
        <v>4110000</v>
      </c>
      <c r="H11" s="9">
        <v>4110000</v>
      </c>
      <c r="I11" s="10">
        <v>36581655</v>
      </c>
      <c r="J11" s="6">
        <v>60264000</v>
      </c>
      <c r="K11" s="7">
        <v>39892016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574578</v>
      </c>
      <c r="F14" s="18">
        <v>4500000</v>
      </c>
      <c r="G14" s="16">
        <v>2500000</v>
      </c>
      <c r="H14" s="19">
        <v>2500000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2867366036</v>
      </c>
      <c r="D15" s="6">
        <f t="shared" ref="D15:K15" si="1">SUM(D6:D14)</f>
        <v>10424862109</v>
      </c>
      <c r="E15" s="7">
        <f t="shared" si="1"/>
        <v>10936859288</v>
      </c>
      <c r="F15" s="8">
        <f t="shared" si="1"/>
        <v>1729933861</v>
      </c>
      <c r="G15" s="6">
        <f t="shared" si="1"/>
        <v>2558565828</v>
      </c>
      <c r="H15" s="9">
        <f t="shared" si="1"/>
        <v>2558565828</v>
      </c>
      <c r="I15" s="10">
        <f t="shared" si="1"/>
        <v>1947160660</v>
      </c>
      <c r="J15" s="6">
        <f t="shared" si="1"/>
        <v>2046272706</v>
      </c>
      <c r="K15" s="7">
        <f t="shared" si="1"/>
        <v>1968525585</v>
      </c>
    </row>
    <row r="16" spans="1:11" ht="13.5" x14ac:dyDescent="0.25">
      <c r="A16" s="47" t="s">
        <v>31</v>
      </c>
      <c r="B16" s="48" t="s">
        <v>20</v>
      </c>
      <c r="C16" s="6">
        <v>59771285</v>
      </c>
      <c r="D16" s="6">
        <v>1624941445</v>
      </c>
      <c r="E16" s="7">
        <v>1562632576</v>
      </c>
      <c r="F16" s="8">
        <v>233392073</v>
      </c>
      <c r="G16" s="6">
        <v>141907242</v>
      </c>
      <c r="H16" s="9">
        <v>141907242</v>
      </c>
      <c r="I16" s="10">
        <v>201595045</v>
      </c>
      <c r="J16" s="6">
        <v>72545569</v>
      </c>
      <c r="K16" s="7">
        <v>72248949</v>
      </c>
    </row>
    <row r="17" spans="1:11" ht="13.5" x14ac:dyDescent="0.25">
      <c r="A17" s="47" t="s">
        <v>32</v>
      </c>
      <c r="B17" s="37" t="s">
        <v>20</v>
      </c>
      <c r="C17" s="16">
        <v>-67370951</v>
      </c>
      <c r="D17" s="16">
        <v>15337473</v>
      </c>
      <c r="E17" s="17">
        <v>78633993</v>
      </c>
      <c r="F17" s="18">
        <v>60422414</v>
      </c>
      <c r="G17" s="16">
        <v>68886814</v>
      </c>
      <c r="H17" s="19">
        <v>68886814</v>
      </c>
      <c r="I17" s="20">
        <v>36366119</v>
      </c>
      <c r="J17" s="16">
        <v>46409681</v>
      </c>
      <c r="K17" s="17">
        <v>33852352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-7599666</v>
      </c>
      <c r="D18" s="21">
        <f t="shared" ref="D18:K18" si="2">SUM(D16:D17)</f>
        <v>1640278918</v>
      </c>
      <c r="E18" s="22">
        <f t="shared" si="2"/>
        <v>1641266569</v>
      </c>
      <c r="F18" s="23">
        <f t="shared" si="2"/>
        <v>293814487</v>
      </c>
      <c r="G18" s="21">
        <f t="shared" si="2"/>
        <v>210794056</v>
      </c>
      <c r="H18" s="24">
        <f t="shared" si="2"/>
        <v>210794056</v>
      </c>
      <c r="I18" s="25">
        <f t="shared" si="2"/>
        <v>237961164</v>
      </c>
      <c r="J18" s="21">
        <f t="shared" si="2"/>
        <v>118955250</v>
      </c>
      <c r="K18" s="22">
        <f t="shared" si="2"/>
        <v>106101301</v>
      </c>
    </row>
    <row r="19" spans="1:11" ht="13.5" x14ac:dyDescent="0.25">
      <c r="A19" s="49" t="s">
        <v>99</v>
      </c>
      <c r="B19" s="37" t="s">
        <v>20</v>
      </c>
      <c r="C19" s="6">
        <v>-146480</v>
      </c>
      <c r="D19" s="6">
        <v>1250000</v>
      </c>
      <c r="E19" s="7">
        <v>1255000</v>
      </c>
      <c r="F19" s="8"/>
      <c r="G19" s="6"/>
      <c r="H19" s="9"/>
      <c r="I19" s="10"/>
      <c r="J19" s="6">
        <v>7000000</v>
      </c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286580</v>
      </c>
      <c r="E20" s="12">
        <v>486580</v>
      </c>
      <c r="F20" s="13">
        <v>5000000</v>
      </c>
      <c r="G20" s="11">
        <v>5000000</v>
      </c>
      <c r="H20" s="14">
        <v>5000000</v>
      </c>
      <c r="I20" s="15">
        <v>11652000</v>
      </c>
      <c r="J20" s="11">
        <v>5000000</v>
      </c>
      <c r="K20" s="12">
        <v>8000000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>
        <v>6000000</v>
      </c>
      <c r="J21" s="16">
        <v>6264000</v>
      </c>
      <c r="K21" s="17">
        <v>6539616</v>
      </c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286580</v>
      </c>
      <c r="E22" s="7">
        <f t="shared" si="3"/>
        <v>486580</v>
      </c>
      <c r="F22" s="8">
        <f t="shared" si="3"/>
        <v>5000000</v>
      </c>
      <c r="G22" s="6">
        <f t="shared" si="3"/>
        <v>5000000</v>
      </c>
      <c r="H22" s="9">
        <f t="shared" si="3"/>
        <v>5000000</v>
      </c>
      <c r="I22" s="10">
        <f t="shared" si="3"/>
        <v>17652000</v>
      </c>
      <c r="J22" s="6">
        <f t="shared" si="3"/>
        <v>11264000</v>
      </c>
      <c r="K22" s="7">
        <f t="shared" si="3"/>
        <v>14539616</v>
      </c>
    </row>
    <row r="23" spans="1:11" ht="13.5" x14ac:dyDescent="0.25">
      <c r="A23" s="47" t="s">
        <v>37</v>
      </c>
      <c r="B23" s="48" t="s">
        <v>20</v>
      </c>
      <c r="C23" s="6">
        <v>4730036</v>
      </c>
      <c r="D23" s="6">
        <v>20707255</v>
      </c>
      <c r="E23" s="7">
        <v>22306007</v>
      </c>
      <c r="F23" s="8">
        <v>34667760</v>
      </c>
      <c r="G23" s="6">
        <v>59916067</v>
      </c>
      <c r="H23" s="9">
        <v>59916067</v>
      </c>
      <c r="I23" s="10">
        <v>32768196</v>
      </c>
      <c r="J23" s="6">
        <v>28956397</v>
      </c>
      <c r="K23" s="7">
        <v>8774230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>
        <v>10012000</v>
      </c>
      <c r="J24" s="16"/>
      <c r="K24" s="17"/>
    </row>
    <row r="25" spans="1:11" ht="28.9" customHeight="1" x14ac:dyDescent="0.25">
      <c r="A25" s="46" t="s">
        <v>100</v>
      </c>
      <c r="B25" s="37" t="s">
        <v>30</v>
      </c>
      <c r="C25" s="21">
        <f t="shared" ref="C25:K25" si="4">SUM(C23:C24)</f>
        <v>4730036</v>
      </c>
      <c r="D25" s="21">
        <f t="shared" si="4"/>
        <v>20707255</v>
      </c>
      <c r="E25" s="22">
        <f t="shared" si="4"/>
        <v>22306007</v>
      </c>
      <c r="F25" s="23">
        <f t="shared" si="4"/>
        <v>34667760</v>
      </c>
      <c r="G25" s="21">
        <f t="shared" si="4"/>
        <v>59916067</v>
      </c>
      <c r="H25" s="24">
        <f t="shared" si="4"/>
        <v>59916067</v>
      </c>
      <c r="I25" s="25">
        <f t="shared" si="4"/>
        <v>42780196</v>
      </c>
      <c r="J25" s="21">
        <f t="shared" si="4"/>
        <v>28956397</v>
      </c>
      <c r="K25" s="22">
        <f t="shared" si="4"/>
        <v>8774230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14822001</v>
      </c>
      <c r="D28" s="16">
        <v>10817878</v>
      </c>
      <c r="E28" s="17">
        <v>11271265</v>
      </c>
      <c r="F28" s="18">
        <v>18225000</v>
      </c>
      <c r="G28" s="16">
        <v>20758335</v>
      </c>
      <c r="H28" s="19">
        <v>20758335</v>
      </c>
      <c r="I28" s="20">
        <v>34413836</v>
      </c>
      <c r="J28" s="16">
        <v>25879643</v>
      </c>
      <c r="K28" s="17">
        <v>25914142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14822001</v>
      </c>
      <c r="D29" s="6">
        <f t="shared" si="5"/>
        <v>10817878</v>
      </c>
      <c r="E29" s="7">
        <f t="shared" si="5"/>
        <v>11271265</v>
      </c>
      <c r="F29" s="8">
        <f t="shared" si="5"/>
        <v>18225000</v>
      </c>
      <c r="G29" s="6">
        <f t="shared" si="5"/>
        <v>20758335</v>
      </c>
      <c r="H29" s="9">
        <f t="shared" si="5"/>
        <v>20758335</v>
      </c>
      <c r="I29" s="10">
        <f t="shared" si="5"/>
        <v>34413836</v>
      </c>
      <c r="J29" s="6">
        <f t="shared" si="5"/>
        <v>25879643</v>
      </c>
      <c r="K29" s="7">
        <f t="shared" si="5"/>
        <v>25914142</v>
      </c>
    </row>
    <row r="30" spans="1:11" ht="13.5" x14ac:dyDescent="0.25">
      <c r="A30" s="50" t="s">
        <v>43</v>
      </c>
      <c r="B30" s="37" t="s">
        <v>20</v>
      </c>
      <c r="C30" s="11">
        <v>50170917</v>
      </c>
      <c r="D30" s="11">
        <v>60403719</v>
      </c>
      <c r="E30" s="12">
        <v>37129163</v>
      </c>
      <c r="F30" s="13">
        <v>21742006</v>
      </c>
      <c r="G30" s="11">
        <v>37691044</v>
      </c>
      <c r="H30" s="14">
        <v>37691044</v>
      </c>
      <c r="I30" s="15">
        <v>28059499</v>
      </c>
      <c r="J30" s="11">
        <v>21234076</v>
      </c>
      <c r="K30" s="12">
        <v>21894255</v>
      </c>
    </row>
    <row r="31" spans="1:11" ht="13.5" x14ac:dyDescent="0.25">
      <c r="A31" s="49" t="s">
        <v>44</v>
      </c>
      <c r="B31" s="37" t="s">
        <v>20</v>
      </c>
      <c r="C31" s="6">
        <v>23958336</v>
      </c>
      <c r="D31" s="6">
        <v>34546084</v>
      </c>
      <c r="E31" s="7">
        <v>33832165</v>
      </c>
      <c r="F31" s="8">
        <v>35364846</v>
      </c>
      <c r="G31" s="6">
        <v>26813238</v>
      </c>
      <c r="H31" s="9">
        <v>26813238</v>
      </c>
      <c r="I31" s="10">
        <v>42374161</v>
      </c>
      <c r="J31" s="6">
        <v>25407274</v>
      </c>
      <c r="K31" s="7">
        <v>24984873</v>
      </c>
    </row>
    <row r="32" spans="1:11" ht="13.5" x14ac:dyDescent="0.25">
      <c r="A32" s="49" t="s">
        <v>45</v>
      </c>
      <c r="B32" s="37" t="s">
        <v>20</v>
      </c>
      <c r="C32" s="6">
        <v>558148</v>
      </c>
      <c r="D32" s="6">
        <v>77114319</v>
      </c>
      <c r="E32" s="7">
        <v>90643683</v>
      </c>
      <c r="F32" s="8">
        <v>55940868</v>
      </c>
      <c r="G32" s="6">
        <v>114299467</v>
      </c>
      <c r="H32" s="9">
        <v>114299467</v>
      </c>
      <c r="I32" s="10">
        <v>46848335</v>
      </c>
      <c r="J32" s="6">
        <v>34691134</v>
      </c>
      <c r="K32" s="7">
        <v>32431900</v>
      </c>
    </row>
    <row r="33" spans="1:11" ht="13.5" x14ac:dyDescent="0.25">
      <c r="A33" s="50" t="s">
        <v>46</v>
      </c>
      <c r="B33" s="48" t="s">
        <v>20</v>
      </c>
      <c r="C33" s="6">
        <v>-3180191</v>
      </c>
      <c r="D33" s="6">
        <v>380958271</v>
      </c>
      <c r="E33" s="7">
        <v>387799049</v>
      </c>
      <c r="F33" s="8">
        <v>94172920</v>
      </c>
      <c r="G33" s="6">
        <v>142912940</v>
      </c>
      <c r="H33" s="9">
        <v>142912940</v>
      </c>
      <c r="I33" s="10">
        <v>133097521</v>
      </c>
      <c r="J33" s="6">
        <v>84818697</v>
      </c>
      <c r="K33" s="7">
        <v>40986636</v>
      </c>
    </row>
    <row r="34" spans="1:11" ht="13.5" x14ac:dyDescent="0.25">
      <c r="A34" s="49" t="s">
        <v>47</v>
      </c>
      <c r="B34" s="37" t="s">
        <v>20</v>
      </c>
      <c r="C34" s="6">
        <v>9503314829</v>
      </c>
      <c r="D34" s="6">
        <v>11264356984</v>
      </c>
      <c r="E34" s="7">
        <v>11232230540</v>
      </c>
      <c r="F34" s="8">
        <v>14312000</v>
      </c>
      <c r="G34" s="6">
        <v>14312000</v>
      </c>
      <c r="H34" s="9">
        <v>14312000</v>
      </c>
      <c r="I34" s="10">
        <v>7452000</v>
      </c>
      <c r="J34" s="6">
        <v>7779888</v>
      </c>
      <c r="K34" s="7">
        <v>8123455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569207101</v>
      </c>
      <c r="D37" s="38">
        <f t="shared" ref="D37:K37" si="6">D47+D50+D51+D54+D57+D58+SUM(D61:D67)</f>
        <v>1757930553</v>
      </c>
      <c r="E37" s="39">
        <f t="shared" si="6"/>
        <v>1976364687</v>
      </c>
      <c r="F37" s="40">
        <f t="shared" si="6"/>
        <v>297855558</v>
      </c>
      <c r="G37" s="38">
        <f t="shared" si="6"/>
        <v>338668239</v>
      </c>
      <c r="H37" s="41">
        <f t="shared" si="6"/>
        <v>338668239</v>
      </c>
      <c r="I37" s="42">
        <f t="shared" si="6"/>
        <v>378056494</v>
      </c>
      <c r="J37" s="38">
        <f t="shared" si="6"/>
        <v>311139637</v>
      </c>
      <c r="K37" s="39">
        <f t="shared" si="6"/>
        <v>301522085</v>
      </c>
    </row>
    <row r="38" spans="1:11" ht="13.5" x14ac:dyDescent="0.25">
      <c r="A38" s="44" t="s">
        <v>19</v>
      </c>
      <c r="B38" s="45" t="s">
        <v>20</v>
      </c>
      <c r="C38" s="6">
        <v>69873000</v>
      </c>
      <c r="D38" s="6">
        <v>399758091</v>
      </c>
      <c r="E38" s="7">
        <v>508620985</v>
      </c>
      <c r="F38" s="8">
        <v>126309275</v>
      </c>
      <c r="G38" s="6">
        <v>63677866</v>
      </c>
      <c r="H38" s="9">
        <v>63677866</v>
      </c>
      <c r="I38" s="10">
        <v>94054203</v>
      </c>
      <c r="J38" s="6">
        <v>54620000</v>
      </c>
      <c r="K38" s="7">
        <v>47000000</v>
      </c>
    </row>
    <row r="39" spans="1:11" ht="13.5" x14ac:dyDescent="0.25">
      <c r="A39" s="44" t="s">
        <v>21</v>
      </c>
      <c r="B39" s="45" t="s">
        <v>20</v>
      </c>
      <c r="C39" s="6">
        <v>3561</v>
      </c>
      <c r="D39" s="6">
        <v>4346204</v>
      </c>
      <c r="E39" s="7">
        <v>1304569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194565630</v>
      </c>
      <c r="D40" s="6">
        <v>6047673</v>
      </c>
      <c r="E40" s="7">
        <v>32863561</v>
      </c>
      <c r="F40" s="8">
        <v>85786732</v>
      </c>
      <c r="G40" s="6">
        <v>96565302</v>
      </c>
      <c r="H40" s="9">
        <v>96565302</v>
      </c>
      <c r="I40" s="10">
        <v>131378963</v>
      </c>
      <c r="J40" s="6">
        <v>72756960</v>
      </c>
      <c r="K40" s="7">
        <v>69837266</v>
      </c>
    </row>
    <row r="41" spans="1:11" ht="13.5" x14ac:dyDescent="0.25">
      <c r="A41" s="44" t="s">
        <v>23</v>
      </c>
      <c r="B41" s="45" t="s">
        <v>20</v>
      </c>
      <c r="C41" s="6">
        <v>45425582</v>
      </c>
      <c r="D41" s="6">
        <v>42993589</v>
      </c>
      <c r="E41" s="7">
        <v>46855930</v>
      </c>
      <c r="F41" s="8">
        <v>5702744</v>
      </c>
      <c r="G41" s="6">
        <v>25217404</v>
      </c>
      <c r="H41" s="9">
        <v>25217404</v>
      </c>
      <c r="I41" s="10">
        <v>46056439</v>
      </c>
      <c r="J41" s="6">
        <v>140218328</v>
      </c>
      <c r="K41" s="7">
        <v>129653754</v>
      </c>
    </row>
    <row r="42" spans="1:11" ht="13.5" x14ac:dyDescent="0.25">
      <c r="A42" s="44" t="s">
        <v>24</v>
      </c>
      <c r="B42" s="45" t="s">
        <v>20</v>
      </c>
      <c r="C42" s="6">
        <v>2445642</v>
      </c>
      <c r="D42" s="6">
        <v>1079695629</v>
      </c>
      <c r="E42" s="7">
        <v>1153023149</v>
      </c>
      <c r="F42" s="8">
        <v>29946997</v>
      </c>
      <c r="G42" s="6">
        <v>111069231</v>
      </c>
      <c r="H42" s="9">
        <v>111069231</v>
      </c>
      <c r="I42" s="10">
        <v>15465724</v>
      </c>
      <c r="J42" s="6">
        <v>5245724</v>
      </c>
      <c r="K42" s="7">
        <v>1000000</v>
      </c>
    </row>
    <row r="43" spans="1:11" ht="13.5" x14ac:dyDescent="0.25">
      <c r="A43" s="44" t="s">
        <v>25</v>
      </c>
      <c r="B43" s="45" t="s">
        <v>20</v>
      </c>
      <c r="C43" s="6">
        <v>12006767</v>
      </c>
      <c r="D43" s="6">
        <v>9458443</v>
      </c>
      <c r="E43" s="7">
        <v>17094330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324320182</v>
      </c>
      <c r="D47" s="6">
        <f t="shared" ref="D47:K47" si="7">SUM(D38:D46)</f>
        <v>1542299629</v>
      </c>
      <c r="E47" s="7">
        <f t="shared" si="7"/>
        <v>1759762524</v>
      </c>
      <c r="F47" s="8">
        <f t="shared" si="7"/>
        <v>247745748</v>
      </c>
      <c r="G47" s="6">
        <f t="shared" si="7"/>
        <v>296529803</v>
      </c>
      <c r="H47" s="9">
        <f t="shared" si="7"/>
        <v>296529803</v>
      </c>
      <c r="I47" s="10">
        <f t="shared" si="7"/>
        <v>286955329</v>
      </c>
      <c r="J47" s="6">
        <f t="shared" si="7"/>
        <v>272841012</v>
      </c>
      <c r="K47" s="7">
        <f t="shared" si="7"/>
        <v>247491020</v>
      </c>
    </row>
    <row r="48" spans="1:11" ht="13.5" x14ac:dyDescent="0.25">
      <c r="A48" s="47" t="s">
        <v>31</v>
      </c>
      <c r="B48" s="48" t="s">
        <v>20</v>
      </c>
      <c r="C48" s="6">
        <v>22319288</v>
      </c>
      <c r="D48" s="6">
        <v>3533065</v>
      </c>
      <c r="E48" s="7">
        <v>-1329690</v>
      </c>
      <c r="F48" s="8">
        <v>31876660</v>
      </c>
      <c r="G48" s="6">
        <v>28608436</v>
      </c>
      <c r="H48" s="9">
        <v>28608436</v>
      </c>
      <c r="I48" s="10">
        <v>18310447</v>
      </c>
      <c r="J48" s="6">
        <v>5544000</v>
      </c>
      <c r="K48" s="7">
        <v>33891236</v>
      </c>
    </row>
    <row r="49" spans="1:11" ht="13.5" x14ac:dyDescent="0.25">
      <c r="A49" s="47" t="s">
        <v>32</v>
      </c>
      <c r="B49" s="37" t="s">
        <v>20</v>
      </c>
      <c r="C49" s="16">
        <v>-41780910</v>
      </c>
      <c r="D49" s="16">
        <v>7268131</v>
      </c>
      <c r="E49" s="17">
        <v>5238299</v>
      </c>
      <c r="F49" s="18">
        <v>10152150</v>
      </c>
      <c r="G49" s="16">
        <v>1300000</v>
      </c>
      <c r="H49" s="19">
        <v>1300000</v>
      </c>
      <c r="I49" s="20">
        <v>11086000</v>
      </c>
      <c r="J49" s="16">
        <v>14313200</v>
      </c>
      <c r="K49" s="17">
        <v>11326981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-19461622</v>
      </c>
      <c r="D50" s="21">
        <f t="shared" si="8"/>
        <v>10801196</v>
      </c>
      <c r="E50" s="22">
        <f t="shared" si="8"/>
        <v>3908609</v>
      </c>
      <c r="F50" s="23">
        <f t="shared" si="8"/>
        <v>42028810</v>
      </c>
      <c r="G50" s="21">
        <f t="shared" si="8"/>
        <v>29908436</v>
      </c>
      <c r="H50" s="24">
        <f t="shared" si="8"/>
        <v>29908436</v>
      </c>
      <c r="I50" s="25">
        <f t="shared" si="8"/>
        <v>29396447</v>
      </c>
      <c r="J50" s="21">
        <f t="shared" si="8"/>
        <v>19857200</v>
      </c>
      <c r="K50" s="22">
        <f t="shared" si="8"/>
        <v>45218217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>
        <v>7000000</v>
      </c>
      <c r="J51" s="6">
        <v>10000000</v>
      </c>
      <c r="K51" s="7"/>
    </row>
    <row r="52" spans="1:11" ht="13.5" x14ac:dyDescent="0.25">
      <c r="A52" s="47" t="s">
        <v>34</v>
      </c>
      <c r="B52" s="37" t="s">
        <v>20</v>
      </c>
      <c r="C52" s="11">
        <v>53689956</v>
      </c>
      <c r="D52" s="11"/>
      <c r="E52" s="12"/>
      <c r="F52" s="13">
        <v>800000</v>
      </c>
      <c r="G52" s="11">
        <v>5250000</v>
      </c>
      <c r="H52" s="14">
        <v>5250000</v>
      </c>
      <c r="I52" s="15">
        <v>1000000</v>
      </c>
      <c r="J52" s="11">
        <v>1044000</v>
      </c>
      <c r="K52" s="12">
        <v>1089936</v>
      </c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53689956</v>
      </c>
      <c r="D54" s="6">
        <f t="shared" si="9"/>
        <v>0</v>
      </c>
      <c r="E54" s="7">
        <f t="shared" si="9"/>
        <v>0</v>
      </c>
      <c r="F54" s="8">
        <f t="shared" si="9"/>
        <v>800000</v>
      </c>
      <c r="G54" s="6">
        <f t="shared" si="9"/>
        <v>5250000</v>
      </c>
      <c r="H54" s="9">
        <f t="shared" si="9"/>
        <v>5250000</v>
      </c>
      <c r="I54" s="10">
        <f t="shared" si="9"/>
        <v>1000000</v>
      </c>
      <c r="J54" s="6">
        <f t="shared" si="9"/>
        <v>1044000</v>
      </c>
      <c r="K54" s="7">
        <f t="shared" si="9"/>
        <v>1089936</v>
      </c>
    </row>
    <row r="55" spans="1:11" ht="13.5" x14ac:dyDescent="0.25">
      <c r="A55" s="47" t="s">
        <v>37</v>
      </c>
      <c r="B55" s="48" t="s">
        <v>20</v>
      </c>
      <c r="C55" s="6">
        <v>9969894</v>
      </c>
      <c r="D55" s="6">
        <v>22710390</v>
      </c>
      <c r="E55" s="7">
        <v>34394906</v>
      </c>
      <c r="F55" s="8">
        <v>7230000</v>
      </c>
      <c r="G55" s="6">
        <v>6430000</v>
      </c>
      <c r="H55" s="9">
        <v>6430000</v>
      </c>
      <c r="I55" s="10">
        <v>53129718</v>
      </c>
      <c r="J55" s="6">
        <v>5877425</v>
      </c>
      <c r="K55" s="7">
        <v>6136032</v>
      </c>
    </row>
    <row r="56" spans="1:11" ht="13.5" x14ac:dyDescent="0.25">
      <c r="A56" s="47" t="s">
        <v>38</v>
      </c>
      <c r="B56" s="37" t="s">
        <v>20</v>
      </c>
      <c r="C56" s="16">
        <v>151542049</v>
      </c>
      <c r="D56" s="16">
        <v>151571682</v>
      </c>
      <c r="E56" s="17">
        <v>151358011</v>
      </c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100</v>
      </c>
      <c r="B57" s="37" t="s">
        <v>30</v>
      </c>
      <c r="C57" s="21">
        <f t="shared" ref="C57:K57" si="10">SUM(C55:C56)</f>
        <v>161511943</v>
      </c>
      <c r="D57" s="21">
        <f t="shared" si="10"/>
        <v>174282072</v>
      </c>
      <c r="E57" s="22">
        <f t="shared" si="10"/>
        <v>185752917</v>
      </c>
      <c r="F57" s="23">
        <f t="shared" si="10"/>
        <v>7230000</v>
      </c>
      <c r="G57" s="21">
        <f t="shared" si="10"/>
        <v>6430000</v>
      </c>
      <c r="H57" s="24">
        <f t="shared" si="10"/>
        <v>6430000</v>
      </c>
      <c r="I57" s="25">
        <f t="shared" si="10"/>
        <v>53129718</v>
      </c>
      <c r="J57" s="21">
        <f t="shared" si="10"/>
        <v>5877425</v>
      </c>
      <c r="K57" s="22">
        <f t="shared" si="10"/>
        <v>6136032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-1966922</v>
      </c>
      <c r="E60" s="17">
        <v>132478</v>
      </c>
      <c r="F60" s="18"/>
      <c r="G60" s="16">
        <v>500000</v>
      </c>
      <c r="H60" s="19">
        <v>500000</v>
      </c>
      <c r="I60" s="20">
        <v>500000</v>
      </c>
      <c r="J60" s="16">
        <v>522500</v>
      </c>
      <c r="K60" s="17">
        <v>545490</v>
      </c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-1966922</v>
      </c>
      <c r="E61" s="7">
        <f t="shared" si="11"/>
        <v>132478</v>
      </c>
      <c r="F61" s="8">
        <f t="shared" si="11"/>
        <v>0</v>
      </c>
      <c r="G61" s="6">
        <f t="shared" si="11"/>
        <v>500000</v>
      </c>
      <c r="H61" s="9">
        <f t="shared" si="11"/>
        <v>500000</v>
      </c>
      <c r="I61" s="10">
        <f t="shared" si="11"/>
        <v>500000</v>
      </c>
      <c r="J61" s="6">
        <f t="shared" si="11"/>
        <v>522500</v>
      </c>
      <c r="K61" s="7">
        <f t="shared" si="11"/>
        <v>545490</v>
      </c>
    </row>
    <row r="62" spans="1:11" ht="13.5" x14ac:dyDescent="0.25">
      <c r="A62" s="50" t="s">
        <v>43</v>
      </c>
      <c r="B62" s="37" t="s">
        <v>20</v>
      </c>
      <c r="C62" s="11">
        <v>9355881</v>
      </c>
      <c r="D62" s="11">
        <v>7187577</v>
      </c>
      <c r="E62" s="12">
        <v>6951546</v>
      </c>
      <c r="F62" s="13">
        <v>51000</v>
      </c>
      <c r="G62" s="11">
        <v>50000</v>
      </c>
      <c r="H62" s="14">
        <v>50000</v>
      </c>
      <c r="I62" s="15">
        <v>75000</v>
      </c>
      <c r="J62" s="11">
        <v>997500</v>
      </c>
      <c r="K62" s="12">
        <v>1041390</v>
      </c>
    </row>
    <row r="63" spans="1:11" ht="13.5" x14ac:dyDescent="0.25">
      <c r="A63" s="49" t="s">
        <v>44</v>
      </c>
      <c r="B63" s="37" t="s">
        <v>20</v>
      </c>
      <c r="C63" s="6">
        <v>2032472</v>
      </c>
      <c r="D63" s="6">
        <v>1755579</v>
      </c>
      <c r="E63" s="7">
        <v>-8598821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733572</v>
      </c>
      <c r="D64" s="6">
        <v>733572</v>
      </c>
      <c r="E64" s="7">
        <v>733572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37024717</v>
      </c>
      <c r="D65" s="6">
        <v>22837850</v>
      </c>
      <c r="E65" s="7">
        <v>27721862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296151653</v>
      </c>
      <c r="D69" s="38">
        <f t="shared" ref="D69:K69" si="12">D79+D82+D83+D86+D89+D90+SUM(D93:D99)</f>
        <v>2375839396</v>
      </c>
      <c r="E69" s="39">
        <f t="shared" si="12"/>
        <v>1754687018</v>
      </c>
      <c r="F69" s="40">
        <f t="shared" si="12"/>
        <v>876039167</v>
      </c>
      <c r="G69" s="38">
        <f t="shared" si="12"/>
        <v>634256474</v>
      </c>
      <c r="H69" s="41">
        <f t="shared" si="12"/>
        <v>634256474</v>
      </c>
      <c r="I69" s="42">
        <f t="shared" si="12"/>
        <v>673723658</v>
      </c>
      <c r="J69" s="38">
        <f t="shared" si="12"/>
        <v>707881118</v>
      </c>
      <c r="K69" s="39">
        <f t="shared" si="12"/>
        <v>633282872</v>
      </c>
    </row>
    <row r="70" spans="1:11" ht="13.5" x14ac:dyDescent="0.25">
      <c r="A70" s="44" t="s">
        <v>19</v>
      </c>
      <c r="B70" s="45" t="s">
        <v>20</v>
      </c>
      <c r="C70" s="6">
        <v>79083396</v>
      </c>
      <c r="D70" s="6">
        <v>834461989</v>
      </c>
      <c r="E70" s="7">
        <v>151750950</v>
      </c>
      <c r="F70" s="8">
        <v>291039989</v>
      </c>
      <c r="G70" s="6">
        <v>289065605</v>
      </c>
      <c r="H70" s="9">
        <v>289065605</v>
      </c>
      <c r="I70" s="10">
        <v>244329218</v>
      </c>
      <c r="J70" s="6">
        <v>162477643</v>
      </c>
      <c r="K70" s="7">
        <v>173190557</v>
      </c>
    </row>
    <row r="71" spans="1:11" ht="13.5" x14ac:dyDescent="0.25">
      <c r="A71" s="44" t="s">
        <v>21</v>
      </c>
      <c r="B71" s="45" t="s">
        <v>20</v>
      </c>
      <c r="C71" s="6">
        <v>2391599</v>
      </c>
      <c r="D71" s="6">
        <v>5809415</v>
      </c>
      <c r="E71" s="7">
        <v>16020442</v>
      </c>
      <c r="F71" s="8">
        <v>4000000</v>
      </c>
      <c r="G71" s="6">
        <v>19200187</v>
      </c>
      <c r="H71" s="9">
        <v>19200187</v>
      </c>
      <c r="I71" s="10">
        <v>7000000</v>
      </c>
      <c r="J71" s="6">
        <v>4000000</v>
      </c>
      <c r="K71" s="7">
        <v>5000000</v>
      </c>
    </row>
    <row r="72" spans="1:11" ht="13.5" x14ac:dyDescent="0.25">
      <c r="A72" s="44" t="s">
        <v>22</v>
      </c>
      <c r="B72" s="45" t="s">
        <v>20</v>
      </c>
      <c r="C72" s="6">
        <v>573739</v>
      </c>
      <c r="D72" s="6">
        <v>1353422456</v>
      </c>
      <c r="E72" s="7">
        <v>1331319308</v>
      </c>
      <c r="F72" s="8">
        <v>57825000</v>
      </c>
      <c r="G72" s="6">
        <v>56772233</v>
      </c>
      <c r="H72" s="9">
        <v>56772233</v>
      </c>
      <c r="I72" s="10">
        <v>82969100</v>
      </c>
      <c r="J72" s="6">
        <v>23263544</v>
      </c>
      <c r="K72" s="7">
        <v>13856140</v>
      </c>
    </row>
    <row r="73" spans="1:11" ht="13.5" x14ac:dyDescent="0.25">
      <c r="A73" s="44" t="s">
        <v>23</v>
      </c>
      <c r="B73" s="45" t="s">
        <v>20</v>
      </c>
      <c r="C73" s="6">
        <v>35746590</v>
      </c>
      <c r="D73" s="6">
        <v>-6169214</v>
      </c>
      <c r="E73" s="7">
        <v>84305285</v>
      </c>
      <c r="F73" s="8">
        <v>425370620</v>
      </c>
      <c r="G73" s="6">
        <v>159920694</v>
      </c>
      <c r="H73" s="9">
        <v>159920694</v>
      </c>
      <c r="I73" s="10">
        <v>140618017</v>
      </c>
      <c r="J73" s="6">
        <v>325123750</v>
      </c>
      <c r="K73" s="7">
        <v>270411000</v>
      </c>
    </row>
    <row r="74" spans="1:11" ht="13.5" x14ac:dyDescent="0.25">
      <c r="A74" s="44" t="s">
        <v>24</v>
      </c>
      <c r="B74" s="45" t="s">
        <v>20</v>
      </c>
      <c r="C74" s="6">
        <v>32074897</v>
      </c>
      <c r="D74" s="6">
        <v>118454953</v>
      </c>
      <c r="E74" s="7">
        <v>80780666</v>
      </c>
      <c r="F74" s="8">
        <v>48978261</v>
      </c>
      <c r="G74" s="6">
        <v>25087510</v>
      </c>
      <c r="H74" s="9">
        <v>25087510</v>
      </c>
      <c r="I74" s="10">
        <v>114395253</v>
      </c>
      <c r="J74" s="6">
        <v>93587142</v>
      </c>
      <c r="K74" s="7">
        <v>96250403</v>
      </c>
    </row>
    <row r="75" spans="1:11" ht="13.5" x14ac:dyDescent="0.25">
      <c r="A75" s="44" t="s">
        <v>25</v>
      </c>
      <c r="B75" s="45" t="s">
        <v>20</v>
      </c>
      <c r="C75" s="6"/>
      <c r="D75" s="6">
        <v>24478</v>
      </c>
      <c r="E75" s="7">
        <v>1628495</v>
      </c>
      <c r="F75" s="8"/>
      <c r="G75" s="6">
        <v>53880</v>
      </c>
      <c r="H75" s="9">
        <v>53880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149870221</v>
      </c>
      <c r="D79" s="6">
        <f t="shared" ref="D79:K79" si="13">SUM(D70:D78)</f>
        <v>2306004077</v>
      </c>
      <c r="E79" s="7">
        <f t="shared" si="13"/>
        <v>1665805146</v>
      </c>
      <c r="F79" s="8">
        <f t="shared" si="13"/>
        <v>827213870</v>
      </c>
      <c r="G79" s="6">
        <f t="shared" si="13"/>
        <v>550100109</v>
      </c>
      <c r="H79" s="9">
        <f t="shared" si="13"/>
        <v>550100109</v>
      </c>
      <c r="I79" s="10">
        <f t="shared" si="13"/>
        <v>589311588</v>
      </c>
      <c r="J79" s="6">
        <f t="shared" si="13"/>
        <v>608452079</v>
      </c>
      <c r="K79" s="7">
        <f t="shared" si="13"/>
        <v>558708100</v>
      </c>
    </row>
    <row r="80" spans="1:11" ht="13.5" x14ac:dyDescent="0.25">
      <c r="A80" s="47" t="s">
        <v>31</v>
      </c>
      <c r="B80" s="48" t="s">
        <v>20</v>
      </c>
      <c r="C80" s="6">
        <v>34642919</v>
      </c>
      <c r="D80" s="6">
        <v>37926031</v>
      </c>
      <c r="E80" s="7">
        <v>52472691</v>
      </c>
      <c r="F80" s="8">
        <v>28993037</v>
      </c>
      <c r="G80" s="6">
        <v>35693037</v>
      </c>
      <c r="H80" s="9">
        <v>35693037</v>
      </c>
      <c r="I80" s="10">
        <v>57145117</v>
      </c>
      <c r="J80" s="6">
        <v>60260543</v>
      </c>
      <c r="K80" s="7">
        <v>25654884</v>
      </c>
    </row>
    <row r="81" spans="1:11" ht="13.5" x14ac:dyDescent="0.25">
      <c r="A81" s="47" t="s">
        <v>32</v>
      </c>
      <c r="B81" s="37" t="s">
        <v>20</v>
      </c>
      <c r="C81" s="16">
        <v>-32825834</v>
      </c>
      <c r="D81" s="16">
        <v>20442344</v>
      </c>
      <c r="E81" s="17">
        <v>3191971</v>
      </c>
      <c r="F81" s="18">
        <v>3442260</v>
      </c>
      <c r="G81" s="16">
        <v>5108925</v>
      </c>
      <c r="H81" s="19">
        <v>5108925</v>
      </c>
      <c r="I81" s="20">
        <v>12308928</v>
      </c>
      <c r="J81" s="16">
        <v>15333724</v>
      </c>
      <c r="K81" s="17">
        <v>36954074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1817085</v>
      </c>
      <c r="D82" s="21">
        <f t="shared" si="14"/>
        <v>58368375</v>
      </c>
      <c r="E82" s="22">
        <f t="shared" si="14"/>
        <v>55664662</v>
      </c>
      <c r="F82" s="23">
        <f t="shared" si="14"/>
        <v>32435297</v>
      </c>
      <c r="G82" s="21">
        <f t="shared" si="14"/>
        <v>40801962</v>
      </c>
      <c r="H82" s="24">
        <f t="shared" si="14"/>
        <v>40801962</v>
      </c>
      <c r="I82" s="25">
        <f t="shared" si="14"/>
        <v>69454045</v>
      </c>
      <c r="J82" s="21">
        <f t="shared" si="14"/>
        <v>75594267</v>
      </c>
      <c r="K82" s="22">
        <f t="shared" si="14"/>
        <v>62608958</v>
      </c>
    </row>
    <row r="83" spans="1:11" ht="13.5" x14ac:dyDescent="0.25">
      <c r="A83" s="49" t="s">
        <v>99</v>
      </c>
      <c r="B83" s="37" t="s">
        <v>20</v>
      </c>
      <c r="C83" s="6">
        <v>-4002101</v>
      </c>
      <c r="D83" s="6">
        <v>119483</v>
      </c>
      <c r="E83" s="7">
        <v>119483</v>
      </c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>
        <v>1200000</v>
      </c>
      <c r="D84" s="11">
        <v>200000</v>
      </c>
      <c r="E84" s="12"/>
      <c r="F84" s="13">
        <v>1000000</v>
      </c>
      <c r="G84" s="11">
        <v>1000000</v>
      </c>
      <c r="H84" s="14">
        <v>1000000</v>
      </c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>
        <v>2350000</v>
      </c>
      <c r="G85" s="16">
        <v>2000000</v>
      </c>
      <c r="H85" s="19">
        <v>2000000</v>
      </c>
      <c r="I85" s="20">
        <v>4000000</v>
      </c>
      <c r="J85" s="16">
        <v>4176000</v>
      </c>
      <c r="K85" s="17">
        <v>4359744</v>
      </c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1200000</v>
      </c>
      <c r="D86" s="6">
        <f t="shared" si="15"/>
        <v>200000</v>
      </c>
      <c r="E86" s="7">
        <f t="shared" si="15"/>
        <v>0</v>
      </c>
      <c r="F86" s="8">
        <f t="shared" si="15"/>
        <v>3350000</v>
      </c>
      <c r="G86" s="6">
        <f t="shared" si="15"/>
        <v>3000000</v>
      </c>
      <c r="H86" s="9">
        <f t="shared" si="15"/>
        <v>3000000</v>
      </c>
      <c r="I86" s="10">
        <f t="shared" si="15"/>
        <v>4000000</v>
      </c>
      <c r="J86" s="6">
        <f t="shared" si="15"/>
        <v>4176000</v>
      </c>
      <c r="K86" s="7">
        <f t="shared" si="15"/>
        <v>4359744</v>
      </c>
    </row>
    <row r="87" spans="1:11" ht="13.5" x14ac:dyDescent="0.25">
      <c r="A87" s="47" t="s">
        <v>37</v>
      </c>
      <c r="B87" s="48" t="s">
        <v>20</v>
      </c>
      <c r="C87" s="6"/>
      <c r="D87" s="6">
        <v>435839</v>
      </c>
      <c r="E87" s="7">
        <v>4084935</v>
      </c>
      <c r="F87" s="8">
        <v>6000000</v>
      </c>
      <c r="G87" s="6">
        <v>6850000</v>
      </c>
      <c r="H87" s="9">
        <v>6850000</v>
      </c>
      <c r="I87" s="10">
        <v>3954025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>
        <v>1500000</v>
      </c>
      <c r="G88" s="16">
        <v>1500000</v>
      </c>
      <c r="H88" s="19">
        <v>1500000</v>
      </c>
      <c r="I88" s="20">
        <v>1563000</v>
      </c>
      <c r="J88" s="16">
        <v>1631772</v>
      </c>
      <c r="K88" s="17">
        <v>1703570</v>
      </c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435839</v>
      </c>
      <c r="E89" s="22">
        <f t="shared" si="16"/>
        <v>4084935</v>
      </c>
      <c r="F89" s="23">
        <f t="shared" si="16"/>
        <v>7500000</v>
      </c>
      <c r="G89" s="21">
        <f t="shared" si="16"/>
        <v>8350000</v>
      </c>
      <c r="H89" s="24">
        <f t="shared" si="16"/>
        <v>8350000</v>
      </c>
      <c r="I89" s="25">
        <f t="shared" si="16"/>
        <v>5517025</v>
      </c>
      <c r="J89" s="21">
        <f t="shared" si="16"/>
        <v>1631772</v>
      </c>
      <c r="K89" s="22">
        <f t="shared" si="16"/>
        <v>1703570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212126</v>
      </c>
      <c r="E92" s="17">
        <v>366000</v>
      </c>
      <c r="F92" s="18"/>
      <c r="G92" s="16"/>
      <c r="H92" s="19"/>
      <c r="I92" s="20">
        <v>500000</v>
      </c>
      <c r="J92" s="16">
        <v>500000</v>
      </c>
      <c r="K92" s="17">
        <v>500000</v>
      </c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212126</v>
      </c>
      <c r="E93" s="7">
        <f t="shared" si="17"/>
        <v>366000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500000</v>
      </c>
      <c r="J93" s="6">
        <f t="shared" si="17"/>
        <v>500000</v>
      </c>
      <c r="K93" s="7">
        <f t="shared" si="17"/>
        <v>500000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>
        <v>600000</v>
      </c>
      <c r="G94" s="11">
        <v>600000</v>
      </c>
      <c r="H94" s="14">
        <v>600000</v>
      </c>
      <c r="I94" s="15">
        <v>1030000</v>
      </c>
      <c r="J94" s="11">
        <v>30000</v>
      </c>
      <c r="K94" s="12">
        <v>30000</v>
      </c>
    </row>
    <row r="95" spans="1:11" ht="13.5" x14ac:dyDescent="0.25">
      <c r="A95" s="49" t="s">
        <v>44</v>
      </c>
      <c r="B95" s="37" t="s">
        <v>20</v>
      </c>
      <c r="C95" s="6">
        <v>145978459</v>
      </c>
      <c r="D95" s="6">
        <v>2128954</v>
      </c>
      <c r="E95" s="7">
        <v>1824045</v>
      </c>
      <c r="F95" s="8">
        <v>1350000</v>
      </c>
      <c r="G95" s="6">
        <v>55000</v>
      </c>
      <c r="H95" s="9">
        <v>55000</v>
      </c>
      <c r="I95" s="10">
        <v>2111000</v>
      </c>
      <c r="J95" s="6">
        <v>1497000</v>
      </c>
      <c r="K95" s="7">
        <v>20000</v>
      </c>
    </row>
    <row r="96" spans="1:11" ht="13.5" x14ac:dyDescent="0.25">
      <c r="A96" s="49" t="s">
        <v>45</v>
      </c>
      <c r="B96" s="37" t="s">
        <v>20</v>
      </c>
      <c r="C96" s="6"/>
      <c r="D96" s="6">
        <v>8370542</v>
      </c>
      <c r="E96" s="7">
        <v>26822747</v>
      </c>
      <c r="F96" s="8">
        <v>3590000</v>
      </c>
      <c r="G96" s="6">
        <v>31349403</v>
      </c>
      <c r="H96" s="9">
        <v>31349403</v>
      </c>
      <c r="I96" s="10">
        <v>1300000</v>
      </c>
      <c r="J96" s="6">
        <v>16000000</v>
      </c>
      <c r="K96" s="7">
        <v>5352500</v>
      </c>
    </row>
    <row r="97" spans="1:11" ht="13.5" x14ac:dyDescent="0.25">
      <c r="A97" s="50" t="s">
        <v>46</v>
      </c>
      <c r="B97" s="48" t="s">
        <v>20</v>
      </c>
      <c r="C97" s="6">
        <v>1287989</v>
      </c>
      <c r="D97" s="6"/>
      <c r="E97" s="7"/>
      <c r="F97" s="8"/>
      <c r="G97" s="6"/>
      <c r="H97" s="9"/>
      <c r="I97" s="10">
        <v>500000</v>
      </c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13319352720</v>
      </c>
      <c r="D101" s="38">
        <f t="shared" ref="D101:K101" si="18">D111+D114+D115+D118+D121+D122+SUM(D125:D131)</f>
        <v>28049352066</v>
      </c>
      <c r="E101" s="39">
        <f t="shared" si="18"/>
        <v>28126131014</v>
      </c>
      <c r="F101" s="40">
        <f t="shared" si="18"/>
        <v>3477068473</v>
      </c>
      <c r="G101" s="38">
        <f t="shared" si="18"/>
        <v>4163987688</v>
      </c>
      <c r="H101" s="41">
        <f t="shared" si="18"/>
        <v>4163987688</v>
      </c>
      <c r="I101" s="42">
        <f t="shared" si="18"/>
        <v>3589579524</v>
      </c>
      <c r="J101" s="38">
        <f t="shared" si="18"/>
        <v>3431279820</v>
      </c>
      <c r="K101" s="39">
        <f t="shared" si="18"/>
        <v>3187080950</v>
      </c>
    </row>
    <row r="102" spans="1:11" ht="13.5" x14ac:dyDescent="0.25">
      <c r="A102" s="44" t="s">
        <v>19</v>
      </c>
      <c r="B102" s="45" t="s">
        <v>20</v>
      </c>
      <c r="C102" s="6">
        <v>457516788</v>
      </c>
      <c r="D102" s="6">
        <v>7172490034</v>
      </c>
      <c r="E102" s="7">
        <v>6591837118</v>
      </c>
      <c r="F102" s="8">
        <v>728997438</v>
      </c>
      <c r="G102" s="6">
        <v>726432060</v>
      </c>
      <c r="H102" s="9">
        <v>726432060</v>
      </c>
      <c r="I102" s="10">
        <v>728398229</v>
      </c>
      <c r="J102" s="6">
        <v>594332627</v>
      </c>
      <c r="K102" s="7">
        <v>676971013</v>
      </c>
    </row>
    <row r="103" spans="1:11" ht="13.5" x14ac:dyDescent="0.25">
      <c r="A103" s="44" t="s">
        <v>21</v>
      </c>
      <c r="B103" s="45" t="s">
        <v>20</v>
      </c>
      <c r="C103" s="6">
        <v>3223676</v>
      </c>
      <c r="D103" s="6">
        <v>41213652</v>
      </c>
      <c r="E103" s="7">
        <v>77836661</v>
      </c>
      <c r="F103" s="8">
        <v>37777511</v>
      </c>
      <c r="G103" s="6">
        <v>94296130</v>
      </c>
      <c r="H103" s="9">
        <v>94296130</v>
      </c>
      <c r="I103" s="10">
        <v>43766824</v>
      </c>
      <c r="J103" s="6">
        <v>60845986</v>
      </c>
      <c r="K103" s="7">
        <v>23665255</v>
      </c>
    </row>
    <row r="104" spans="1:11" ht="13.5" x14ac:dyDescent="0.25">
      <c r="A104" s="44" t="s">
        <v>22</v>
      </c>
      <c r="B104" s="45" t="s">
        <v>20</v>
      </c>
      <c r="C104" s="6">
        <v>239295853</v>
      </c>
      <c r="D104" s="6">
        <v>1355248949</v>
      </c>
      <c r="E104" s="7">
        <v>1418922509</v>
      </c>
      <c r="F104" s="8">
        <v>287021006</v>
      </c>
      <c r="G104" s="6">
        <v>322012504</v>
      </c>
      <c r="H104" s="9">
        <v>322012504</v>
      </c>
      <c r="I104" s="10">
        <v>423057234</v>
      </c>
      <c r="J104" s="6">
        <v>277391581</v>
      </c>
      <c r="K104" s="7">
        <v>257542604</v>
      </c>
    </row>
    <row r="105" spans="1:11" ht="13.5" x14ac:dyDescent="0.25">
      <c r="A105" s="44" t="s">
        <v>23</v>
      </c>
      <c r="B105" s="45" t="s">
        <v>20</v>
      </c>
      <c r="C105" s="6">
        <v>1317462484</v>
      </c>
      <c r="D105" s="6">
        <v>2668827672</v>
      </c>
      <c r="E105" s="7">
        <v>3012842831</v>
      </c>
      <c r="F105" s="8">
        <v>1136521782</v>
      </c>
      <c r="G105" s="6">
        <v>1533947508</v>
      </c>
      <c r="H105" s="9">
        <v>1533947508</v>
      </c>
      <c r="I105" s="10">
        <v>791118017</v>
      </c>
      <c r="J105" s="6">
        <v>1283274469</v>
      </c>
      <c r="K105" s="7">
        <v>1167835994</v>
      </c>
    </row>
    <row r="106" spans="1:11" ht="13.5" x14ac:dyDescent="0.25">
      <c r="A106" s="44" t="s">
        <v>24</v>
      </c>
      <c r="B106" s="45" t="s">
        <v>20</v>
      </c>
      <c r="C106" s="6">
        <v>992051584</v>
      </c>
      <c r="D106" s="6">
        <v>3026043494</v>
      </c>
      <c r="E106" s="7">
        <v>3256626148</v>
      </c>
      <c r="F106" s="8">
        <v>603488895</v>
      </c>
      <c r="G106" s="6">
        <v>721843658</v>
      </c>
      <c r="H106" s="9">
        <v>721843658</v>
      </c>
      <c r="I106" s="10">
        <v>800505618</v>
      </c>
      <c r="J106" s="6">
        <v>651457134</v>
      </c>
      <c r="K106" s="7">
        <v>608817823</v>
      </c>
    </row>
    <row r="107" spans="1:11" ht="13.5" x14ac:dyDescent="0.25">
      <c r="A107" s="44" t="s">
        <v>25</v>
      </c>
      <c r="B107" s="45" t="s">
        <v>20</v>
      </c>
      <c r="C107" s="6">
        <v>332006054</v>
      </c>
      <c r="D107" s="6">
        <v>9342014</v>
      </c>
      <c r="E107" s="7">
        <v>3787113</v>
      </c>
      <c r="F107" s="8">
        <v>6586847</v>
      </c>
      <c r="G107" s="6">
        <v>4163880</v>
      </c>
      <c r="H107" s="9">
        <v>4163880</v>
      </c>
      <c r="I107" s="10">
        <v>36581655</v>
      </c>
      <c r="J107" s="6">
        <v>60264000</v>
      </c>
      <c r="K107" s="7">
        <v>39892016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574578</v>
      </c>
      <c r="F110" s="18">
        <v>4500000</v>
      </c>
      <c r="G110" s="16">
        <v>2500000</v>
      </c>
      <c r="H110" s="19">
        <v>2500000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3341556439</v>
      </c>
      <c r="D111" s="6">
        <f t="shared" ref="D111:K111" si="19">SUM(D102:D110)</f>
        <v>14273165815</v>
      </c>
      <c r="E111" s="7">
        <f t="shared" si="19"/>
        <v>14362426958</v>
      </c>
      <c r="F111" s="8">
        <f t="shared" si="19"/>
        <v>2804893479</v>
      </c>
      <c r="G111" s="6">
        <f t="shared" si="19"/>
        <v>3405195740</v>
      </c>
      <c r="H111" s="9">
        <f t="shared" si="19"/>
        <v>3405195740</v>
      </c>
      <c r="I111" s="10">
        <f t="shared" si="19"/>
        <v>2823427577</v>
      </c>
      <c r="J111" s="6">
        <f t="shared" si="19"/>
        <v>2927565797</v>
      </c>
      <c r="K111" s="7">
        <f t="shared" si="19"/>
        <v>2774724705</v>
      </c>
    </row>
    <row r="112" spans="1:11" ht="13.5" x14ac:dyDescent="0.25">
      <c r="A112" s="47" t="s">
        <v>31</v>
      </c>
      <c r="B112" s="48" t="s">
        <v>20</v>
      </c>
      <c r="C112" s="6">
        <v>116733492</v>
      </c>
      <c r="D112" s="6">
        <v>1666400541</v>
      </c>
      <c r="E112" s="7">
        <v>1613775577</v>
      </c>
      <c r="F112" s="8">
        <v>294261770</v>
      </c>
      <c r="G112" s="6">
        <v>206208715</v>
      </c>
      <c r="H112" s="9">
        <v>206208715</v>
      </c>
      <c r="I112" s="10">
        <v>277050609</v>
      </c>
      <c r="J112" s="6">
        <v>138350112</v>
      </c>
      <c r="K112" s="7">
        <v>131795069</v>
      </c>
    </row>
    <row r="113" spans="1:11" ht="13.5" x14ac:dyDescent="0.25">
      <c r="A113" s="47" t="s">
        <v>32</v>
      </c>
      <c r="B113" s="37" t="s">
        <v>20</v>
      </c>
      <c r="C113" s="16">
        <v>-141977695</v>
      </c>
      <c r="D113" s="16">
        <v>43047948</v>
      </c>
      <c r="E113" s="17">
        <v>87064263</v>
      </c>
      <c r="F113" s="18">
        <v>74016824</v>
      </c>
      <c r="G113" s="16">
        <v>75295739</v>
      </c>
      <c r="H113" s="19">
        <v>75295739</v>
      </c>
      <c r="I113" s="20">
        <v>59761047</v>
      </c>
      <c r="J113" s="16">
        <v>76056605</v>
      </c>
      <c r="K113" s="17">
        <v>82133407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-25244203</v>
      </c>
      <c r="D114" s="21">
        <f t="shared" si="20"/>
        <v>1709448489</v>
      </c>
      <c r="E114" s="22">
        <f t="shared" si="20"/>
        <v>1700839840</v>
      </c>
      <c r="F114" s="23">
        <f t="shared" si="20"/>
        <v>368278594</v>
      </c>
      <c r="G114" s="21">
        <f t="shared" si="20"/>
        <v>281504454</v>
      </c>
      <c r="H114" s="24">
        <f t="shared" si="20"/>
        <v>281504454</v>
      </c>
      <c r="I114" s="25">
        <f t="shared" si="20"/>
        <v>336811656</v>
      </c>
      <c r="J114" s="21">
        <f t="shared" si="20"/>
        <v>214406717</v>
      </c>
      <c r="K114" s="22">
        <f t="shared" si="20"/>
        <v>213928476</v>
      </c>
    </row>
    <row r="115" spans="1:11" ht="13.5" x14ac:dyDescent="0.25">
      <c r="A115" s="49" t="s">
        <v>99</v>
      </c>
      <c r="B115" s="37" t="s">
        <v>20</v>
      </c>
      <c r="C115" s="6">
        <v>-4148581</v>
      </c>
      <c r="D115" s="6">
        <v>1369483</v>
      </c>
      <c r="E115" s="7">
        <v>1374483</v>
      </c>
      <c r="F115" s="8"/>
      <c r="G115" s="6"/>
      <c r="H115" s="9"/>
      <c r="I115" s="10">
        <v>7000000</v>
      </c>
      <c r="J115" s="6">
        <v>17000000</v>
      </c>
      <c r="K115" s="7"/>
    </row>
    <row r="116" spans="1:11" ht="13.5" x14ac:dyDescent="0.25">
      <c r="A116" s="47" t="s">
        <v>34</v>
      </c>
      <c r="B116" s="37" t="s">
        <v>20</v>
      </c>
      <c r="C116" s="11">
        <v>54889956</v>
      </c>
      <c r="D116" s="11">
        <v>486580</v>
      </c>
      <c r="E116" s="12">
        <v>486580</v>
      </c>
      <c r="F116" s="13">
        <v>6800000</v>
      </c>
      <c r="G116" s="11">
        <v>11250000</v>
      </c>
      <c r="H116" s="14">
        <v>11250000</v>
      </c>
      <c r="I116" s="15">
        <v>12652000</v>
      </c>
      <c r="J116" s="11">
        <v>6044000</v>
      </c>
      <c r="K116" s="12">
        <v>9089936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>
        <v>2350000</v>
      </c>
      <c r="G117" s="16">
        <v>2000000</v>
      </c>
      <c r="H117" s="19">
        <v>2000000</v>
      </c>
      <c r="I117" s="20">
        <v>10000000</v>
      </c>
      <c r="J117" s="16">
        <v>10440000</v>
      </c>
      <c r="K117" s="17">
        <v>10899360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54889956</v>
      </c>
      <c r="D118" s="6">
        <f t="shared" si="21"/>
        <v>486580</v>
      </c>
      <c r="E118" s="7">
        <f t="shared" si="21"/>
        <v>486580</v>
      </c>
      <c r="F118" s="8">
        <f t="shared" si="21"/>
        <v>9150000</v>
      </c>
      <c r="G118" s="6">
        <f t="shared" si="21"/>
        <v>13250000</v>
      </c>
      <c r="H118" s="9">
        <f t="shared" si="21"/>
        <v>13250000</v>
      </c>
      <c r="I118" s="10">
        <f t="shared" si="21"/>
        <v>22652000</v>
      </c>
      <c r="J118" s="6">
        <f t="shared" si="21"/>
        <v>16484000</v>
      </c>
      <c r="K118" s="7">
        <f t="shared" si="21"/>
        <v>19989296</v>
      </c>
    </row>
    <row r="119" spans="1:11" ht="13.5" x14ac:dyDescent="0.25">
      <c r="A119" s="47" t="s">
        <v>37</v>
      </c>
      <c r="B119" s="48" t="s">
        <v>20</v>
      </c>
      <c r="C119" s="6">
        <v>14699930</v>
      </c>
      <c r="D119" s="6">
        <v>43853484</v>
      </c>
      <c r="E119" s="7">
        <v>60785848</v>
      </c>
      <c r="F119" s="8">
        <v>47897760</v>
      </c>
      <c r="G119" s="6">
        <v>73196067</v>
      </c>
      <c r="H119" s="9">
        <v>73196067</v>
      </c>
      <c r="I119" s="10">
        <v>89851939</v>
      </c>
      <c r="J119" s="6">
        <v>34833822</v>
      </c>
      <c r="K119" s="7">
        <v>14910262</v>
      </c>
    </row>
    <row r="120" spans="1:11" ht="13.5" x14ac:dyDescent="0.25">
      <c r="A120" s="47" t="s">
        <v>38</v>
      </c>
      <c r="B120" s="37" t="s">
        <v>20</v>
      </c>
      <c r="C120" s="16">
        <v>151542049</v>
      </c>
      <c r="D120" s="16">
        <v>151571682</v>
      </c>
      <c r="E120" s="17">
        <v>151358011</v>
      </c>
      <c r="F120" s="18">
        <v>1500000</v>
      </c>
      <c r="G120" s="16">
        <v>1500000</v>
      </c>
      <c r="H120" s="19">
        <v>1500000</v>
      </c>
      <c r="I120" s="20">
        <v>11575000</v>
      </c>
      <c r="J120" s="16">
        <v>1631772</v>
      </c>
      <c r="K120" s="17">
        <v>1703570</v>
      </c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166241979</v>
      </c>
      <c r="D121" s="21">
        <f t="shared" si="22"/>
        <v>195425166</v>
      </c>
      <c r="E121" s="22">
        <f t="shared" si="22"/>
        <v>212143859</v>
      </c>
      <c r="F121" s="23">
        <f t="shared" si="22"/>
        <v>49397760</v>
      </c>
      <c r="G121" s="21">
        <f t="shared" si="22"/>
        <v>74696067</v>
      </c>
      <c r="H121" s="24">
        <f t="shared" si="22"/>
        <v>74696067</v>
      </c>
      <c r="I121" s="25">
        <f t="shared" si="22"/>
        <v>101426939</v>
      </c>
      <c r="J121" s="21">
        <f t="shared" si="22"/>
        <v>36465594</v>
      </c>
      <c r="K121" s="22">
        <f t="shared" si="22"/>
        <v>16613832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14822001</v>
      </c>
      <c r="D124" s="16">
        <v>9063082</v>
      </c>
      <c r="E124" s="17">
        <v>11769743</v>
      </c>
      <c r="F124" s="18">
        <v>18225000</v>
      </c>
      <c r="G124" s="16">
        <v>21258335</v>
      </c>
      <c r="H124" s="19">
        <v>21258335</v>
      </c>
      <c r="I124" s="20">
        <v>35413836</v>
      </c>
      <c r="J124" s="16">
        <v>26902143</v>
      </c>
      <c r="K124" s="17">
        <v>26959632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14822001</v>
      </c>
      <c r="D125" s="6">
        <f t="shared" si="23"/>
        <v>9063082</v>
      </c>
      <c r="E125" s="7">
        <f t="shared" si="23"/>
        <v>11769743</v>
      </c>
      <c r="F125" s="8">
        <f t="shared" si="23"/>
        <v>18225000</v>
      </c>
      <c r="G125" s="6">
        <f t="shared" si="23"/>
        <v>21258335</v>
      </c>
      <c r="H125" s="9">
        <f t="shared" si="23"/>
        <v>21258335</v>
      </c>
      <c r="I125" s="10">
        <f t="shared" si="23"/>
        <v>35413836</v>
      </c>
      <c r="J125" s="6">
        <f t="shared" si="23"/>
        <v>26902143</v>
      </c>
      <c r="K125" s="7">
        <f t="shared" si="23"/>
        <v>26959632</v>
      </c>
    </row>
    <row r="126" spans="1:11" ht="13.5" x14ac:dyDescent="0.25">
      <c r="A126" s="50" t="s">
        <v>43</v>
      </c>
      <c r="B126" s="37" t="s">
        <v>20</v>
      </c>
      <c r="C126" s="11">
        <v>59526798</v>
      </c>
      <c r="D126" s="11">
        <v>67591296</v>
      </c>
      <c r="E126" s="12">
        <v>44080709</v>
      </c>
      <c r="F126" s="13">
        <v>22393006</v>
      </c>
      <c r="G126" s="11">
        <v>38341044</v>
      </c>
      <c r="H126" s="14">
        <v>38341044</v>
      </c>
      <c r="I126" s="15">
        <v>29164499</v>
      </c>
      <c r="J126" s="11">
        <v>22261576</v>
      </c>
      <c r="K126" s="12">
        <v>22965645</v>
      </c>
    </row>
    <row r="127" spans="1:11" ht="13.5" x14ac:dyDescent="0.25">
      <c r="A127" s="49" t="s">
        <v>44</v>
      </c>
      <c r="B127" s="37" t="s">
        <v>20</v>
      </c>
      <c r="C127" s="6">
        <v>171969267</v>
      </c>
      <c r="D127" s="6">
        <v>38430617</v>
      </c>
      <c r="E127" s="7">
        <v>27057389</v>
      </c>
      <c r="F127" s="8">
        <v>36714846</v>
      </c>
      <c r="G127" s="6">
        <v>26868238</v>
      </c>
      <c r="H127" s="9">
        <v>26868238</v>
      </c>
      <c r="I127" s="10">
        <v>44485161</v>
      </c>
      <c r="J127" s="6">
        <v>26904274</v>
      </c>
      <c r="K127" s="7">
        <v>25004873</v>
      </c>
    </row>
    <row r="128" spans="1:11" ht="13.5" x14ac:dyDescent="0.25">
      <c r="A128" s="49" t="s">
        <v>45</v>
      </c>
      <c r="B128" s="37" t="s">
        <v>20</v>
      </c>
      <c r="C128" s="6">
        <v>1291720</v>
      </c>
      <c r="D128" s="6">
        <v>86218433</v>
      </c>
      <c r="E128" s="7">
        <v>118200002</v>
      </c>
      <c r="F128" s="8">
        <v>59530868</v>
      </c>
      <c r="G128" s="6">
        <v>145648870</v>
      </c>
      <c r="H128" s="9">
        <v>145648870</v>
      </c>
      <c r="I128" s="10">
        <v>48148335</v>
      </c>
      <c r="J128" s="6">
        <v>50691134</v>
      </c>
      <c r="K128" s="7">
        <v>37784400</v>
      </c>
    </row>
    <row r="129" spans="1:11" ht="13.5" x14ac:dyDescent="0.25">
      <c r="A129" s="50" t="s">
        <v>46</v>
      </c>
      <c r="B129" s="48" t="s">
        <v>20</v>
      </c>
      <c r="C129" s="6">
        <v>35132515</v>
      </c>
      <c r="D129" s="6">
        <v>403796121</v>
      </c>
      <c r="E129" s="7">
        <v>415520911</v>
      </c>
      <c r="F129" s="8">
        <v>94172920</v>
      </c>
      <c r="G129" s="6">
        <v>142912940</v>
      </c>
      <c r="H129" s="9">
        <v>142912940</v>
      </c>
      <c r="I129" s="10">
        <v>133597521</v>
      </c>
      <c r="J129" s="6">
        <v>84818697</v>
      </c>
      <c r="K129" s="7">
        <v>40986636</v>
      </c>
    </row>
    <row r="130" spans="1:11" ht="13.5" x14ac:dyDescent="0.25">
      <c r="A130" s="49" t="s">
        <v>47</v>
      </c>
      <c r="B130" s="37" t="s">
        <v>20</v>
      </c>
      <c r="C130" s="6">
        <v>9503314829</v>
      </c>
      <c r="D130" s="6">
        <v>11264356984</v>
      </c>
      <c r="E130" s="7">
        <v>11232230540</v>
      </c>
      <c r="F130" s="8">
        <v>14312000</v>
      </c>
      <c r="G130" s="6">
        <v>14312000</v>
      </c>
      <c r="H130" s="9">
        <v>14312000</v>
      </c>
      <c r="I130" s="10">
        <v>7452000</v>
      </c>
      <c r="J130" s="6">
        <v>7779888</v>
      </c>
      <c r="K130" s="7">
        <v>8123455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13319352720</v>
      </c>
      <c r="D132" s="54">
        <f t="shared" ref="D132:K132" si="24">+D5+D37+D69</f>
        <v>28049352066</v>
      </c>
      <c r="E132" s="55">
        <f t="shared" si="24"/>
        <v>28126131014</v>
      </c>
      <c r="F132" s="56">
        <f t="shared" si="24"/>
        <v>3477068473</v>
      </c>
      <c r="G132" s="54">
        <f t="shared" si="24"/>
        <v>4163987688</v>
      </c>
      <c r="H132" s="57">
        <f t="shared" si="24"/>
        <v>4163987688</v>
      </c>
      <c r="I132" s="58">
        <f t="shared" si="24"/>
        <v>3589579524</v>
      </c>
      <c r="J132" s="54">
        <f t="shared" si="24"/>
        <v>3431279820</v>
      </c>
      <c r="K132" s="55">
        <f t="shared" si="24"/>
        <v>3187080950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29838098324</v>
      </c>
      <c r="D134" s="38">
        <f t="shared" ref="D134:K134" si="25">D144+D147+D148+D151+D154+D155+SUM(D158:D164)</f>
        <v>40393376050</v>
      </c>
      <c r="E134" s="39">
        <f t="shared" si="25"/>
        <v>40765535897</v>
      </c>
      <c r="F134" s="40">
        <f t="shared" si="25"/>
        <v>38679505772</v>
      </c>
      <c r="G134" s="38">
        <f t="shared" si="25"/>
        <v>41727567173</v>
      </c>
      <c r="H134" s="41">
        <f t="shared" si="25"/>
        <v>41727567173</v>
      </c>
      <c r="I134" s="42">
        <f t="shared" si="25"/>
        <v>34124343964</v>
      </c>
      <c r="J134" s="38">
        <f t="shared" si="25"/>
        <v>29858488580</v>
      </c>
      <c r="K134" s="39">
        <f t="shared" si="25"/>
        <v>29657675423</v>
      </c>
    </row>
    <row r="135" spans="1:11" ht="13.5" x14ac:dyDescent="0.25">
      <c r="A135" s="44" t="s">
        <v>19</v>
      </c>
      <c r="B135" s="45" t="s">
        <v>20</v>
      </c>
      <c r="C135" s="6">
        <v>9336096549</v>
      </c>
      <c r="D135" s="6">
        <v>13701348712</v>
      </c>
      <c r="E135" s="7">
        <v>13703817578</v>
      </c>
      <c r="F135" s="8">
        <v>7628037844</v>
      </c>
      <c r="G135" s="6">
        <v>8831125371</v>
      </c>
      <c r="H135" s="9">
        <v>8831125371</v>
      </c>
      <c r="I135" s="10">
        <v>10188169316</v>
      </c>
      <c r="J135" s="6">
        <v>9824365287</v>
      </c>
      <c r="K135" s="7">
        <v>9818014462</v>
      </c>
    </row>
    <row r="136" spans="1:11" ht="13.5" x14ac:dyDescent="0.25">
      <c r="A136" s="44" t="s">
        <v>21</v>
      </c>
      <c r="B136" s="45" t="s">
        <v>20</v>
      </c>
      <c r="C136" s="6">
        <v>242115701</v>
      </c>
      <c r="D136" s="6">
        <v>371214684</v>
      </c>
      <c r="E136" s="7">
        <v>441082916</v>
      </c>
      <c r="F136" s="8">
        <v>291892626</v>
      </c>
      <c r="G136" s="6">
        <v>321337515</v>
      </c>
      <c r="H136" s="9">
        <v>321337515</v>
      </c>
      <c r="I136" s="10">
        <v>422261288</v>
      </c>
      <c r="J136" s="6">
        <v>348562650</v>
      </c>
      <c r="K136" s="7">
        <v>286901019</v>
      </c>
    </row>
    <row r="137" spans="1:11" ht="13.5" x14ac:dyDescent="0.25">
      <c r="A137" s="44" t="s">
        <v>22</v>
      </c>
      <c r="B137" s="45" t="s">
        <v>20</v>
      </c>
      <c r="C137" s="6">
        <v>2427141565</v>
      </c>
      <c r="D137" s="6">
        <v>-1181785303</v>
      </c>
      <c r="E137" s="7">
        <v>-1390195489</v>
      </c>
      <c r="F137" s="8">
        <v>6241560169</v>
      </c>
      <c r="G137" s="6">
        <v>6286680127</v>
      </c>
      <c r="H137" s="9">
        <v>6286680127</v>
      </c>
      <c r="I137" s="10">
        <v>7309787940</v>
      </c>
      <c r="J137" s="6">
        <v>6420414007</v>
      </c>
      <c r="K137" s="7">
        <v>6782679531</v>
      </c>
    </row>
    <row r="138" spans="1:11" ht="13.5" x14ac:dyDescent="0.25">
      <c r="A138" s="44" t="s">
        <v>23</v>
      </c>
      <c r="B138" s="45" t="s">
        <v>20</v>
      </c>
      <c r="C138" s="6">
        <v>2950703718</v>
      </c>
      <c r="D138" s="6">
        <v>3754666796</v>
      </c>
      <c r="E138" s="7">
        <v>4610404092</v>
      </c>
      <c r="F138" s="8">
        <v>2615501558</v>
      </c>
      <c r="G138" s="6">
        <v>2417787284</v>
      </c>
      <c r="H138" s="9">
        <v>2417787284</v>
      </c>
      <c r="I138" s="10">
        <v>3548956822</v>
      </c>
      <c r="J138" s="6">
        <v>2564617219</v>
      </c>
      <c r="K138" s="7">
        <v>2382755183</v>
      </c>
    </row>
    <row r="139" spans="1:11" ht="13.5" x14ac:dyDescent="0.25">
      <c r="A139" s="44" t="s">
        <v>24</v>
      </c>
      <c r="B139" s="45" t="s">
        <v>20</v>
      </c>
      <c r="C139" s="6">
        <v>2947314247</v>
      </c>
      <c r="D139" s="6">
        <v>2718828272</v>
      </c>
      <c r="E139" s="7">
        <v>2630073489</v>
      </c>
      <c r="F139" s="8">
        <v>3415612750</v>
      </c>
      <c r="G139" s="6">
        <v>3643962202</v>
      </c>
      <c r="H139" s="9">
        <v>3643962202</v>
      </c>
      <c r="I139" s="10">
        <v>4488159691</v>
      </c>
      <c r="J139" s="6">
        <v>4332882851</v>
      </c>
      <c r="K139" s="7">
        <v>4388428667</v>
      </c>
    </row>
    <row r="140" spans="1:11" ht="13.5" x14ac:dyDescent="0.25">
      <c r="A140" s="44" t="s">
        <v>25</v>
      </c>
      <c r="B140" s="45" t="s">
        <v>20</v>
      </c>
      <c r="C140" s="6">
        <v>69853485</v>
      </c>
      <c r="D140" s="6">
        <v>-98272706</v>
      </c>
      <c r="E140" s="7">
        <v>-182658106</v>
      </c>
      <c r="F140" s="8">
        <v>76221157</v>
      </c>
      <c r="G140" s="6">
        <v>86825083</v>
      </c>
      <c r="H140" s="9">
        <v>86825083</v>
      </c>
      <c r="I140" s="10">
        <v>126439837</v>
      </c>
      <c r="J140" s="6">
        <v>155048309</v>
      </c>
      <c r="K140" s="7">
        <v>147707826</v>
      </c>
    </row>
    <row r="141" spans="1:11" ht="13.5" x14ac:dyDescent="0.25">
      <c r="A141" s="44" t="s">
        <v>26</v>
      </c>
      <c r="B141" s="37" t="s">
        <v>20</v>
      </c>
      <c r="C141" s="6">
        <v>-7337012</v>
      </c>
      <c r="D141" s="6">
        <v>3359527162</v>
      </c>
      <c r="E141" s="7">
        <v>3363040188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-9333099</v>
      </c>
      <c r="D142" s="11">
        <v>-15420551</v>
      </c>
      <c r="E142" s="12">
        <v>-15713102</v>
      </c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13831155</v>
      </c>
      <c r="D143" s="16">
        <v>36097583</v>
      </c>
      <c r="E143" s="17">
        <v>28857547</v>
      </c>
      <c r="F143" s="18">
        <v>22444038</v>
      </c>
      <c r="G143" s="16">
        <v>11711291</v>
      </c>
      <c r="H143" s="19">
        <v>11711291</v>
      </c>
      <c r="I143" s="20">
        <v>33917644</v>
      </c>
      <c r="J143" s="16">
        <v>8149492</v>
      </c>
      <c r="K143" s="17">
        <v>7523671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17970386309</v>
      </c>
      <c r="D144" s="6">
        <f t="shared" ref="D144:K144" si="26">SUM(D135:D143)</f>
        <v>22646204649</v>
      </c>
      <c r="E144" s="7">
        <f t="shared" si="26"/>
        <v>23188709113</v>
      </c>
      <c r="F144" s="8">
        <f t="shared" si="26"/>
        <v>20291270142</v>
      </c>
      <c r="G144" s="6">
        <f t="shared" si="26"/>
        <v>21599428873</v>
      </c>
      <c r="H144" s="9">
        <f t="shared" si="26"/>
        <v>21599428873</v>
      </c>
      <c r="I144" s="10">
        <f t="shared" si="26"/>
        <v>26117692538</v>
      </c>
      <c r="J144" s="6">
        <f t="shared" si="26"/>
        <v>23654039815</v>
      </c>
      <c r="K144" s="7">
        <f t="shared" si="26"/>
        <v>23814010359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2997414509</v>
      </c>
      <c r="D147" s="6">
        <v>4779856836</v>
      </c>
      <c r="E147" s="7">
        <v>4811471606</v>
      </c>
      <c r="F147" s="8">
        <v>3514656621</v>
      </c>
      <c r="G147" s="6">
        <v>4249892186</v>
      </c>
      <c r="H147" s="9">
        <v>4249892186</v>
      </c>
      <c r="I147" s="10">
        <v>-2516701149</v>
      </c>
      <c r="J147" s="6">
        <v>-3781630739</v>
      </c>
      <c r="K147" s="7">
        <v>-4212868397</v>
      </c>
    </row>
    <row r="148" spans="1:11" ht="13.5" x14ac:dyDescent="0.25">
      <c r="A148" s="49" t="s">
        <v>99</v>
      </c>
      <c r="B148" s="37" t="s">
        <v>20</v>
      </c>
      <c r="C148" s="6">
        <v>18575274</v>
      </c>
      <c r="D148" s="6">
        <v>12679889</v>
      </c>
      <c r="E148" s="7">
        <v>-454625967</v>
      </c>
      <c r="F148" s="8">
        <v>120222125</v>
      </c>
      <c r="G148" s="6">
        <v>121425267</v>
      </c>
      <c r="H148" s="9">
        <v>121425267</v>
      </c>
      <c r="I148" s="10">
        <v>120877549</v>
      </c>
      <c r="J148" s="6">
        <v>120926621</v>
      </c>
      <c r="K148" s="7">
        <v>120979187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1143528283</v>
      </c>
      <c r="D151" s="6">
        <v>1613361732</v>
      </c>
      <c r="E151" s="7">
        <v>1982291932</v>
      </c>
      <c r="F151" s="8">
        <v>1667728738</v>
      </c>
      <c r="G151" s="6">
        <v>2172439915</v>
      </c>
      <c r="H151" s="9">
        <v>2172439915</v>
      </c>
      <c r="I151" s="10">
        <v>1591690184</v>
      </c>
      <c r="J151" s="6">
        <v>1322002998</v>
      </c>
      <c r="K151" s="7">
        <v>1344413990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4657870755</v>
      </c>
      <c r="D154" s="6">
        <v>4910507721</v>
      </c>
      <c r="E154" s="7">
        <v>4692104594</v>
      </c>
      <c r="F154" s="8">
        <v>6040894045</v>
      </c>
      <c r="G154" s="6">
        <v>6063244029</v>
      </c>
      <c r="H154" s="9">
        <v>6063244029</v>
      </c>
      <c r="I154" s="10">
        <v>4761825306</v>
      </c>
      <c r="J154" s="6">
        <v>4867018798</v>
      </c>
      <c r="K154" s="7">
        <v>5015652564</v>
      </c>
    </row>
    <row r="155" spans="1:11" ht="13.5" x14ac:dyDescent="0.25">
      <c r="A155" s="49" t="s">
        <v>39</v>
      </c>
      <c r="B155" s="37" t="s">
        <v>20</v>
      </c>
      <c r="C155" s="6">
        <v>1968300</v>
      </c>
      <c r="D155" s="6">
        <v>5005708</v>
      </c>
      <c r="E155" s="7">
        <v>4143341</v>
      </c>
      <c r="F155" s="8">
        <v>-134825478</v>
      </c>
      <c r="G155" s="6">
        <v>3746772</v>
      </c>
      <c r="H155" s="9">
        <v>3746772</v>
      </c>
      <c r="I155" s="10">
        <v>-138945679</v>
      </c>
      <c r="J155" s="6">
        <v>-215369238</v>
      </c>
      <c r="K155" s="7">
        <v>-295229550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147723645</v>
      </c>
      <c r="D158" s="6">
        <v>85201969</v>
      </c>
      <c r="E158" s="7">
        <v>80137942</v>
      </c>
      <c r="F158" s="8">
        <v>74149055</v>
      </c>
      <c r="G158" s="6">
        <v>83777442</v>
      </c>
      <c r="H158" s="9">
        <v>83777442</v>
      </c>
      <c r="I158" s="10">
        <v>104288594</v>
      </c>
      <c r="J158" s="6">
        <v>98617041</v>
      </c>
      <c r="K158" s="7">
        <v>98224849</v>
      </c>
    </row>
    <row r="159" spans="1:11" ht="13.5" x14ac:dyDescent="0.25">
      <c r="A159" s="50" t="s">
        <v>43</v>
      </c>
      <c r="B159" s="37" t="s">
        <v>20</v>
      </c>
      <c r="C159" s="11">
        <v>31339162</v>
      </c>
      <c r="D159" s="11">
        <v>2216961828</v>
      </c>
      <c r="E159" s="12">
        <v>2320932895</v>
      </c>
      <c r="F159" s="13">
        <v>132839554</v>
      </c>
      <c r="G159" s="11">
        <v>85281904</v>
      </c>
      <c r="H159" s="14">
        <v>85281904</v>
      </c>
      <c r="I159" s="15">
        <v>80077887</v>
      </c>
      <c r="J159" s="11">
        <v>61954316</v>
      </c>
      <c r="K159" s="12">
        <v>64318523</v>
      </c>
    </row>
    <row r="160" spans="1:11" ht="13.5" x14ac:dyDescent="0.25">
      <c r="A160" s="49" t="s">
        <v>44</v>
      </c>
      <c r="B160" s="37" t="s">
        <v>20</v>
      </c>
      <c r="C160" s="6">
        <v>324221735</v>
      </c>
      <c r="D160" s="6">
        <v>74411873</v>
      </c>
      <c r="E160" s="7">
        <v>28028800</v>
      </c>
      <c r="F160" s="8">
        <v>3683706595</v>
      </c>
      <c r="G160" s="6">
        <v>3611867943</v>
      </c>
      <c r="H160" s="9">
        <v>3611867943</v>
      </c>
      <c r="I160" s="10">
        <v>117655532</v>
      </c>
      <c r="J160" s="6">
        <v>91513035</v>
      </c>
      <c r="K160" s="7">
        <v>84436726</v>
      </c>
    </row>
    <row r="161" spans="1:11" ht="13.5" x14ac:dyDescent="0.25">
      <c r="A161" s="49" t="s">
        <v>45</v>
      </c>
      <c r="B161" s="37" t="s">
        <v>20</v>
      </c>
      <c r="C161" s="6">
        <v>17138425</v>
      </c>
      <c r="D161" s="6">
        <v>105826434</v>
      </c>
      <c r="E161" s="7">
        <v>128842093</v>
      </c>
      <c r="F161" s="8">
        <v>1372676453</v>
      </c>
      <c r="G161" s="6">
        <v>1417957969</v>
      </c>
      <c r="H161" s="9">
        <v>1417957969</v>
      </c>
      <c r="I161" s="10">
        <v>898628962</v>
      </c>
      <c r="J161" s="6">
        <v>945034974</v>
      </c>
      <c r="K161" s="7">
        <v>976666006</v>
      </c>
    </row>
    <row r="162" spans="1:11" ht="13.5" x14ac:dyDescent="0.25">
      <c r="A162" s="50" t="s">
        <v>46</v>
      </c>
      <c r="B162" s="48" t="s">
        <v>20</v>
      </c>
      <c r="C162" s="6">
        <v>290348885</v>
      </c>
      <c r="D162" s="6">
        <v>162765792</v>
      </c>
      <c r="E162" s="7">
        <v>91150097</v>
      </c>
      <c r="F162" s="8">
        <v>-12548265</v>
      </c>
      <c r="G162" s="6">
        <v>-29476814</v>
      </c>
      <c r="H162" s="9">
        <v>-29476814</v>
      </c>
      <c r="I162" s="10">
        <v>429391861</v>
      </c>
      <c r="J162" s="6">
        <v>289891810</v>
      </c>
      <c r="K162" s="7">
        <v>282733545</v>
      </c>
    </row>
    <row r="163" spans="1:11" ht="13.5" x14ac:dyDescent="0.25">
      <c r="A163" s="49" t="s">
        <v>47</v>
      </c>
      <c r="B163" s="37" t="s">
        <v>20</v>
      </c>
      <c r="C163" s="6">
        <v>2235308242</v>
      </c>
      <c r="D163" s="6">
        <v>3778596219</v>
      </c>
      <c r="E163" s="7">
        <v>3890618301</v>
      </c>
      <c r="F163" s="8">
        <v>1926740787</v>
      </c>
      <c r="G163" s="6">
        <v>2345986287</v>
      </c>
      <c r="H163" s="9">
        <v>2345986287</v>
      </c>
      <c r="I163" s="10">
        <v>2555866979</v>
      </c>
      <c r="J163" s="6">
        <v>2402493749</v>
      </c>
      <c r="K163" s="7">
        <v>2362342221</v>
      </c>
    </row>
    <row r="164" spans="1:11" ht="13.5" x14ac:dyDescent="0.25">
      <c r="A164" s="49" t="s">
        <v>48</v>
      </c>
      <c r="B164" s="37" t="s">
        <v>20</v>
      </c>
      <c r="C164" s="16">
        <v>2274800</v>
      </c>
      <c r="D164" s="16">
        <v>1995400</v>
      </c>
      <c r="E164" s="17">
        <v>1731150</v>
      </c>
      <c r="F164" s="18">
        <v>1995400</v>
      </c>
      <c r="G164" s="16">
        <v>1995400</v>
      </c>
      <c r="H164" s="19">
        <v>1995400</v>
      </c>
      <c r="I164" s="20">
        <v>1995400</v>
      </c>
      <c r="J164" s="16">
        <v>1995400</v>
      </c>
      <c r="K164" s="17">
        <v>1995400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29838098324</v>
      </c>
      <c r="D165" s="54">
        <f t="shared" ref="D165:K165" si="27">D144+D147+D148+D151+D154+D155+SUM(D158:D164)</f>
        <v>40393376050</v>
      </c>
      <c r="E165" s="55">
        <f t="shared" si="27"/>
        <v>40765535897</v>
      </c>
      <c r="F165" s="56">
        <f t="shared" si="27"/>
        <v>38679505772</v>
      </c>
      <c r="G165" s="54">
        <f t="shared" si="27"/>
        <v>41727567173</v>
      </c>
      <c r="H165" s="57">
        <f t="shared" si="27"/>
        <v>41727567173</v>
      </c>
      <c r="I165" s="66">
        <f t="shared" si="27"/>
        <v>34124343964</v>
      </c>
      <c r="J165" s="54">
        <f t="shared" si="27"/>
        <v>29858488580</v>
      </c>
      <c r="K165" s="55">
        <f t="shared" si="27"/>
        <v>29657675423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1927706690</v>
      </c>
      <c r="D168" s="60">
        <v>2250902221</v>
      </c>
      <c r="E168" s="61">
        <v>2230664382</v>
      </c>
      <c r="F168" s="62">
        <v>2535742908</v>
      </c>
      <c r="G168" s="60">
        <v>2591973217</v>
      </c>
      <c r="H168" s="63">
        <v>2591973217</v>
      </c>
      <c r="I168" s="64">
        <v>2502443108</v>
      </c>
      <c r="J168" s="60">
        <v>2620044407</v>
      </c>
      <c r="K168" s="61">
        <v>2746233391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518076436</v>
      </c>
      <c r="D169" s="38">
        <f t="shared" ref="D169:K169" si="28">D179+D182+D183+D186+D189+D190+SUM(D193:D199)</f>
        <v>643181485</v>
      </c>
      <c r="E169" s="39">
        <f t="shared" si="28"/>
        <v>623232522</v>
      </c>
      <c r="F169" s="40">
        <f t="shared" si="28"/>
        <v>1013346721</v>
      </c>
      <c r="G169" s="38">
        <f t="shared" si="28"/>
        <v>1200502412</v>
      </c>
      <c r="H169" s="41">
        <f t="shared" si="28"/>
        <v>1200502412</v>
      </c>
      <c r="I169" s="42">
        <f t="shared" si="28"/>
        <v>1128463475</v>
      </c>
      <c r="J169" s="38">
        <f t="shared" si="28"/>
        <v>1191178647</v>
      </c>
      <c r="K169" s="39">
        <f t="shared" si="28"/>
        <v>1242234757</v>
      </c>
    </row>
    <row r="170" spans="1:11" ht="13.5" x14ac:dyDescent="0.25">
      <c r="A170" s="44" t="s">
        <v>19</v>
      </c>
      <c r="B170" s="45" t="s">
        <v>20</v>
      </c>
      <c r="C170" s="6">
        <v>39613672</v>
      </c>
      <c r="D170" s="6">
        <v>35808989</v>
      </c>
      <c r="E170" s="7">
        <v>55358347</v>
      </c>
      <c r="F170" s="8">
        <v>63493446</v>
      </c>
      <c r="G170" s="6">
        <v>101531056</v>
      </c>
      <c r="H170" s="9">
        <v>101531056</v>
      </c>
      <c r="I170" s="10">
        <v>93240531</v>
      </c>
      <c r="J170" s="6">
        <v>110521138</v>
      </c>
      <c r="K170" s="7">
        <v>109535113</v>
      </c>
    </row>
    <row r="171" spans="1:11" ht="13.5" x14ac:dyDescent="0.25">
      <c r="A171" s="44" t="s">
        <v>21</v>
      </c>
      <c r="B171" s="45" t="s">
        <v>20</v>
      </c>
      <c r="C171" s="6">
        <v>820895</v>
      </c>
      <c r="D171" s="6">
        <v>4761519</v>
      </c>
      <c r="E171" s="7">
        <v>388986</v>
      </c>
      <c r="F171" s="8">
        <v>700000</v>
      </c>
      <c r="G171" s="6">
        <v>800000</v>
      </c>
      <c r="H171" s="9">
        <v>800000</v>
      </c>
      <c r="I171" s="10">
        <v>150000</v>
      </c>
      <c r="J171" s="6">
        <v>157700</v>
      </c>
      <c r="K171" s="7">
        <v>165852</v>
      </c>
    </row>
    <row r="172" spans="1:11" ht="13.5" x14ac:dyDescent="0.25">
      <c r="A172" s="44" t="s">
        <v>22</v>
      </c>
      <c r="B172" s="45" t="s">
        <v>20</v>
      </c>
      <c r="C172" s="6">
        <v>176153511</v>
      </c>
      <c r="D172" s="6">
        <v>217199534</v>
      </c>
      <c r="E172" s="7">
        <v>181454590</v>
      </c>
      <c r="F172" s="8">
        <v>133761618</v>
      </c>
      <c r="G172" s="6">
        <v>156737867</v>
      </c>
      <c r="H172" s="9">
        <v>156737867</v>
      </c>
      <c r="I172" s="10">
        <v>178046674</v>
      </c>
      <c r="J172" s="6">
        <v>168799524</v>
      </c>
      <c r="K172" s="7">
        <v>175931262</v>
      </c>
    </row>
    <row r="173" spans="1:11" ht="13.5" x14ac:dyDescent="0.25">
      <c r="A173" s="44" t="s">
        <v>23</v>
      </c>
      <c r="B173" s="45" t="s">
        <v>20</v>
      </c>
      <c r="C173" s="6">
        <v>84415533</v>
      </c>
      <c r="D173" s="6">
        <v>84536407</v>
      </c>
      <c r="E173" s="7">
        <v>71842070</v>
      </c>
      <c r="F173" s="8">
        <v>318037184</v>
      </c>
      <c r="G173" s="6">
        <v>452528255</v>
      </c>
      <c r="H173" s="9">
        <v>452528255</v>
      </c>
      <c r="I173" s="10">
        <v>322806303</v>
      </c>
      <c r="J173" s="6">
        <v>345463672</v>
      </c>
      <c r="K173" s="7">
        <v>364942522</v>
      </c>
    </row>
    <row r="174" spans="1:11" ht="13.5" x14ac:dyDescent="0.25">
      <c r="A174" s="44" t="s">
        <v>24</v>
      </c>
      <c r="B174" s="45" t="s">
        <v>20</v>
      </c>
      <c r="C174" s="6">
        <v>22884101</v>
      </c>
      <c r="D174" s="6">
        <v>45916500</v>
      </c>
      <c r="E174" s="7">
        <v>33430247</v>
      </c>
      <c r="F174" s="8">
        <v>114419006</v>
      </c>
      <c r="G174" s="6">
        <v>109828694</v>
      </c>
      <c r="H174" s="9">
        <v>109828694</v>
      </c>
      <c r="I174" s="10">
        <v>134878012</v>
      </c>
      <c r="J174" s="6">
        <v>142166340</v>
      </c>
      <c r="K174" s="7">
        <v>150886080</v>
      </c>
    </row>
    <row r="175" spans="1:11" ht="13.5" x14ac:dyDescent="0.25">
      <c r="A175" s="44" t="s">
        <v>25</v>
      </c>
      <c r="B175" s="45" t="s">
        <v>20</v>
      </c>
      <c r="C175" s="6">
        <v>36551274</v>
      </c>
      <c r="D175" s="6">
        <v>28717348</v>
      </c>
      <c r="E175" s="7">
        <v>37171095</v>
      </c>
      <c r="F175" s="8">
        <v>29600000</v>
      </c>
      <c r="G175" s="6">
        <v>29131420</v>
      </c>
      <c r="H175" s="9">
        <v>29131420</v>
      </c>
      <c r="I175" s="10">
        <v>34922500</v>
      </c>
      <c r="J175" s="6">
        <v>34590471</v>
      </c>
      <c r="K175" s="7">
        <v>36135002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1387725</v>
      </c>
      <c r="D177" s="11">
        <v>1433783</v>
      </c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22421243</v>
      </c>
      <c r="D178" s="16">
        <v>15336809</v>
      </c>
      <c r="E178" s="17">
        <v>16906214</v>
      </c>
      <c r="F178" s="18">
        <v>16442117</v>
      </c>
      <c r="G178" s="16">
        <v>22170681</v>
      </c>
      <c r="H178" s="19">
        <v>22170681</v>
      </c>
      <c r="I178" s="20">
        <v>21213528</v>
      </c>
      <c r="J178" s="16">
        <v>22146922</v>
      </c>
      <c r="K178" s="17">
        <v>23143536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384247954</v>
      </c>
      <c r="D179" s="6">
        <f t="shared" ref="D179:K179" si="29">SUM(D170:D178)</f>
        <v>433710889</v>
      </c>
      <c r="E179" s="7">
        <f t="shared" si="29"/>
        <v>396551549</v>
      </c>
      <c r="F179" s="8">
        <f t="shared" si="29"/>
        <v>676453371</v>
      </c>
      <c r="G179" s="6">
        <f t="shared" si="29"/>
        <v>872727973</v>
      </c>
      <c r="H179" s="9">
        <f t="shared" si="29"/>
        <v>872727973</v>
      </c>
      <c r="I179" s="10">
        <f t="shared" si="29"/>
        <v>785257548</v>
      </c>
      <c r="J179" s="6">
        <f t="shared" si="29"/>
        <v>823845767</v>
      </c>
      <c r="K179" s="7">
        <f t="shared" si="29"/>
        <v>860739367</v>
      </c>
    </row>
    <row r="180" spans="1:11" ht="13.5" x14ac:dyDescent="0.25">
      <c r="A180" s="47" t="s">
        <v>31</v>
      </c>
      <c r="B180" s="48" t="s">
        <v>20</v>
      </c>
      <c r="C180" s="6">
        <v>5159971</v>
      </c>
      <c r="D180" s="6">
        <v>5563737</v>
      </c>
      <c r="E180" s="7">
        <v>5059463</v>
      </c>
      <c r="F180" s="8">
        <v>22887704</v>
      </c>
      <c r="G180" s="6">
        <v>18269203</v>
      </c>
      <c r="H180" s="9">
        <v>18269203</v>
      </c>
      <c r="I180" s="10">
        <v>20348559</v>
      </c>
      <c r="J180" s="6">
        <v>20220278</v>
      </c>
      <c r="K180" s="7">
        <v>20869527</v>
      </c>
    </row>
    <row r="181" spans="1:11" ht="13.5" x14ac:dyDescent="0.25">
      <c r="A181" s="47" t="s">
        <v>32</v>
      </c>
      <c r="B181" s="37" t="s">
        <v>20</v>
      </c>
      <c r="C181" s="16">
        <v>9848033</v>
      </c>
      <c r="D181" s="16">
        <v>3971121</v>
      </c>
      <c r="E181" s="17">
        <v>2409593</v>
      </c>
      <c r="F181" s="18">
        <v>5373040</v>
      </c>
      <c r="G181" s="16">
        <v>7646385</v>
      </c>
      <c r="H181" s="19">
        <v>7646385</v>
      </c>
      <c r="I181" s="20">
        <v>12096238</v>
      </c>
      <c r="J181" s="16">
        <v>12706191</v>
      </c>
      <c r="K181" s="17">
        <v>13253628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15008004</v>
      </c>
      <c r="D182" s="21">
        <f t="shared" si="30"/>
        <v>9534858</v>
      </c>
      <c r="E182" s="22">
        <f t="shared" si="30"/>
        <v>7469056</v>
      </c>
      <c r="F182" s="23">
        <f t="shared" si="30"/>
        <v>28260744</v>
      </c>
      <c r="G182" s="21">
        <f t="shared" si="30"/>
        <v>25915588</v>
      </c>
      <c r="H182" s="24">
        <f t="shared" si="30"/>
        <v>25915588</v>
      </c>
      <c r="I182" s="25">
        <f t="shared" si="30"/>
        <v>32444797</v>
      </c>
      <c r="J182" s="21">
        <f t="shared" si="30"/>
        <v>32926469</v>
      </c>
      <c r="K182" s="22">
        <f t="shared" si="30"/>
        <v>34123155</v>
      </c>
    </row>
    <row r="183" spans="1:11" ht="13.5" x14ac:dyDescent="0.25">
      <c r="A183" s="49" t="s">
        <v>99</v>
      </c>
      <c r="B183" s="37" t="s">
        <v>20</v>
      </c>
      <c r="C183" s="6">
        <v>259612</v>
      </c>
      <c r="D183" s="6">
        <v>173000</v>
      </c>
      <c r="E183" s="7">
        <v>163392</v>
      </c>
      <c r="F183" s="8">
        <v>163533</v>
      </c>
      <c r="G183" s="6">
        <v>160000</v>
      </c>
      <c r="H183" s="9">
        <v>160000</v>
      </c>
      <c r="I183" s="10">
        <v>1667680</v>
      </c>
      <c r="J183" s="6">
        <v>3675058</v>
      </c>
      <c r="K183" s="7">
        <v>3182936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>
        <v>200000</v>
      </c>
      <c r="G184" s="11">
        <v>200000</v>
      </c>
      <c r="H184" s="14">
        <v>200000</v>
      </c>
      <c r="I184" s="15">
        <v>808400</v>
      </c>
      <c r="J184" s="11">
        <v>844570</v>
      </c>
      <c r="K184" s="12">
        <v>882358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200000</v>
      </c>
      <c r="G186" s="6">
        <f t="shared" si="31"/>
        <v>200000</v>
      </c>
      <c r="H186" s="9">
        <f t="shared" si="31"/>
        <v>200000</v>
      </c>
      <c r="I186" s="10">
        <f t="shared" si="31"/>
        <v>808400</v>
      </c>
      <c r="J186" s="6">
        <f t="shared" si="31"/>
        <v>844570</v>
      </c>
      <c r="K186" s="7">
        <f t="shared" si="31"/>
        <v>882358</v>
      </c>
    </row>
    <row r="187" spans="1:11" ht="13.5" x14ac:dyDescent="0.25">
      <c r="A187" s="47" t="s">
        <v>37</v>
      </c>
      <c r="B187" s="48" t="s">
        <v>20</v>
      </c>
      <c r="C187" s="6">
        <v>53403100</v>
      </c>
      <c r="D187" s="6">
        <v>25335465</v>
      </c>
      <c r="E187" s="7">
        <v>15593671</v>
      </c>
      <c r="F187" s="8">
        <v>47387706</v>
      </c>
      <c r="G187" s="6">
        <v>47492091</v>
      </c>
      <c r="H187" s="9">
        <v>47492091</v>
      </c>
      <c r="I187" s="10">
        <v>56835372</v>
      </c>
      <c r="J187" s="6">
        <v>61970443</v>
      </c>
      <c r="K187" s="7">
        <v>64192587</v>
      </c>
    </row>
    <row r="188" spans="1:11" ht="13.5" x14ac:dyDescent="0.25">
      <c r="A188" s="47" t="s">
        <v>38</v>
      </c>
      <c r="B188" s="37" t="s">
        <v>20</v>
      </c>
      <c r="C188" s="16">
        <v>177270</v>
      </c>
      <c r="D188" s="16">
        <v>2577197</v>
      </c>
      <c r="E188" s="17">
        <v>2475626</v>
      </c>
      <c r="F188" s="18">
        <v>3955671</v>
      </c>
      <c r="G188" s="16">
        <v>1089006</v>
      </c>
      <c r="H188" s="19">
        <v>1089006</v>
      </c>
      <c r="I188" s="20">
        <v>1127230</v>
      </c>
      <c r="J188" s="16">
        <v>1176830</v>
      </c>
      <c r="K188" s="17">
        <v>1223655</v>
      </c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53580370</v>
      </c>
      <c r="D189" s="21">
        <f t="shared" si="32"/>
        <v>27912662</v>
      </c>
      <c r="E189" s="22">
        <f t="shared" si="32"/>
        <v>18069297</v>
      </c>
      <c r="F189" s="23">
        <f t="shared" si="32"/>
        <v>51343377</v>
      </c>
      <c r="G189" s="21">
        <f t="shared" si="32"/>
        <v>48581097</v>
      </c>
      <c r="H189" s="24">
        <f t="shared" si="32"/>
        <v>48581097</v>
      </c>
      <c r="I189" s="25">
        <f t="shared" si="32"/>
        <v>57962602</v>
      </c>
      <c r="J189" s="21">
        <f t="shared" si="32"/>
        <v>63147273</v>
      </c>
      <c r="K189" s="22">
        <f t="shared" si="32"/>
        <v>65416242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4098292</v>
      </c>
      <c r="D192" s="16">
        <v>14961451</v>
      </c>
      <c r="E192" s="17">
        <v>18645712</v>
      </c>
      <c r="F192" s="18">
        <v>8403741</v>
      </c>
      <c r="G192" s="16">
        <v>7893028</v>
      </c>
      <c r="H192" s="19">
        <v>7893028</v>
      </c>
      <c r="I192" s="20">
        <v>8417366</v>
      </c>
      <c r="J192" s="16">
        <v>7918710</v>
      </c>
      <c r="K192" s="17">
        <v>8246535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4098292</v>
      </c>
      <c r="D193" s="6">
        <f t="shared" si="33"/>
        <v>14961451</v>
      </c>
      <c r="E193" s="7">
        <f t="shared" si="33"/>
        <v>18645712</v>
      </c>
      <c r="F193" s="8">
        <f t="shared" si="33"/>
        <v>8403741</v>
      </c>
      <c r="G193" s="6">
        <f t="shared" si="33"/>
        <v>7893028</v>
      </c>
      <c r="H193" s="9">
        <f t="shared" si="33"/>
        <v>7893028</v>
      </c>
      <c r="I193" s="10">
        <f t="shared" si="33"/>
        <v>8417366</v>
      </c>
      <c r="J193" s="6">
        <f t="shared" si="33"/>
        <v>7918710</v>
      </c>
      <c r="K193" s="7">
        <f t="shared" si="33"/>
        <v>8246535</v>
      </c>
    </row>
    <row r="194" spans="1:11" ht="13.5" x14ac:dyDescent="0.25">
      <c r="A194" s="50" t="s">
        <v>43</v>
      </c>
      <c r="B194" s="37" t="s">
        <v>20</v>
      </c>
      <c r="C194" s="11">
        <v>2937576</v>
      </c>
      <c r="D194" s="11">
        <v>45201377</v>
      </c>
      <c r="E194" s="12">
        <v>72865492</v>
      </c>
      <c r="F194" s="13">
        <v>20322575</v>
      </c>
      <c r="G194" s="11">
        <v>15014563</v>
      </c>
      <c r="H194" s="14">
        <v>15014563</v>
      </c>
      <c r="I194" s="15">
        <v>15595147</v>
      </c>
      <c r="J194" s="11">
        <v>15939874</v>
      </c>
      <c r="K194" s="12">
        <v>16490806</v>
      </c>
    </row>
    <row r="195" spans="1:11" ht="13.5" x14ac:dyDescent="0.25">
      <c r="A195" s="49" t="s">
        <v>44</v>
      </c>
      <c r="B195" s="37" t="s">
        <v>20</v>
      </c>
      <c r="C195" s="6">
        <v>2014583</v>
      </c>
      <c r="D195" s="6">
        <v>1694788</v>
      </c>
      <c r="E195" s="7">
        <v>543471</v>
      </c>
      <c r="F195" s="8">
        <v>2520549</v>
      </c>
      <c r="G195" s="6">
        <v>3072626</v>
      </c>
      <c r="H195" s="9">
        <v>3072626</v>
      </c>
      <c r="I195" s="10">
        <v>3180015</v>
      </c>
      <c r="J195" s="6">
        <v>3289704</v>
      </c>
      <c r="K195" s="7">
        <v>3150441</v>
      </c>
    </row>
    <row r="196" spans="1:11" ht="13.5" x14ac:dyDescent="0.25">
      <c r="A196" s="49" t="s">
        <v>45</v>
      </c>
      <c r="B196" s="37" t="s">
        <v>20</v>
      </c>
      <c r="C196" s="6">
        <v>8532116</v>
      </c>
      <c r="D196" s="6">
        <v>42499152</v>
      </c>
      <c r="E196" s="7">
        <v>21857173</v>
      </c>
      <c r="F196" s="8">
        <v>92247471</v>
      </c>
      <c r="G196" s="6">
        <v>157575881</v>
      </c>
      <c r="H196" s="9">
        <v>157575881</v>
      </c>
      <c r="I196" s="10">
        <v>137089838</v>
      </c>
      <c r="J196" s="6">
        <v>142115012</v>
      </c>
      <c r="K196" s="7">
        <v>148585592</v>
      </c>
    </row>
    <row r="197" spans="1:11" ht="13.5" x14ac:dyDescent="0.25">
      <c r="A197" s="50" t="s">
        <v>46</v>
      </c>
      <c r="B197" s="48" t="s">
        <v>20</v>
      </c>
      <c r="C197" s="6">
        <v>47397929</v>
      </c>
      <c r="D197" s="6">
        <v>67493308</v>
      </c>
      <c r="E197" s="7">
        <v>87067380</v>
      </c>
      <c r="F197" s="8">
        <v>133431360</v>
      </c>
      <c r="G197" s="6">
        <v>69361656</v>
      </c>
      <c r="H197" s="9">
        <v>69361656</v>
      </c>
      <c r="I197" s="10">
        <v>86040082</v>
      </c>
      <c r="J197" s="6">
        <v>97476210</v>
      </c>
      <c r="K197" s="7">
        <v>101417325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2445783126</v>
      </c>
      <c r="D201" s="54">
        <f t="shared" si="34"/>
        <v>2894083706</v>
      </c>
      <c r="E201" s="55">
        <f t="shared" si="34"/>
        <v>2853896904</v>
      </c>
      <c r="F201" s="56">
        <f t="shared" si="34"/>
        <v>3549089629</v>
      </c>
      <c r="G201" s="54">
        <f t="shared" si="34"/>
        <v>3792475629</v>
      </c>
      <c r="H201" s="57">
        <f t="shared" si="34"/>
        <v>3792475629</v>
      </c>
      <c r="I201" s="58">
        <f t="shared" si="34"/>
        <v>3630906583</v>
      </c>
      <c r="J201" s="54">
        <f t="shared" si="34"/>
        <v>3811223054</v>
      </c>
      <c r="K201" s="55">
        <f t="shared" si="34"/>
        <v>3988468148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6.4970030615721999E-2</v>
      </c>
      <c r="D203" s="81">
        <f>IF(ISERROR((D37+D69)/D132),0,((D37+D69)/D132))</f>
        <v>0.14737488193214796</v>
      </c>
      <c r="E203" s="82">
        <f t="shared" ref="E203:K203" si="35">IF(ISERROR((E37+E69)/E132),0,((E37+E69)/E132))</f>
        <v>0.13265428164089971</v>
      </c>
      <c r="F203" s="83">
        <f t="shared" si="35"/>
        <v>0.33761047103773845</v>
      </c>
      <c r="G203" s="81">
        <f t="shared" si="35"/>
        <v>0.23365215891579744</v>
      </c>
      <c r="H203" s="84">
        <f t="shared" si="35"/>
        <v>0.23365215891579744</v>
      </c>
      <c r="I203" s="85">
        <f t="shared" si="35"/>
        <v>0.29300929119073055</v>
      </c>
      <c r="J203" s="81">
        <f t="shared" si="35"/>
        <v>0.29697978843357636</v>
      </c>
      <c r="K203" s="82">
        <f t="shared" si="35"/>
        <v>0.29331070395309539</v>
      </c>
    </row>
    <row r="204" spans="1:11" ht="13.5" x14ac:dyDescent="0.25">
      <c r="A204" s="79" t="s">
        <v>88</v>
      </c>
      <c r="B204" s="80"/>
      <c r="C204" s="81">
        <f>IF(ISERROR((C37+C69)/C168),0,((C37+C69)/C168))</f>
        <v>0.44890582083314762</v>
      </c>
      <c r="D204" s="81">
        <f t="shared" ref="D204:K204" si="36">IF(ISERROR((D37+D69)/D168),0,((D37+D69)/D168))</f>
        <v>1.836494677749043</v>
      </c>
      <c r="E204" s="82">
        <f t="shared" si="36"/>
        <v>1.6726190345383836</v>
      </c>
      <c r="F204" s="83">
        <f t="shared" si="36"/>
        <v>0.46293917309064991</v>
      </c>
      <c r="G204" s="81">
        <f t="shared" si="36"/>
        <v>0.37536063514039003</v>
      </c>
      <c r="H204" s="84">
        <f t="shared" si="36"/>
        <v>0.37536063514039003</v>
      </c>
      <c r="I204" s="85">
        <f t="shared" si="36"/>
        <v>0.4203013241889853</v>
      </c>
      <c r="J204" s="81">
        <f t="shared" si="36"/>
        <v>0.38893262735451034</v>
      </c>
      <c r="K204" s="82">
        <f t="shared" si="36"/>
        <v>0.3403953065546278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0.12</v>
      </c>
      <c r="E206" s="82">
        <f t="shared" si="38"/>
        <v>0.11</v>
      </c>
      <c r="F206" s="83">
        <f t="shared" si="38"/>
        <v>0.06</v>
      </c>
      <c r="G206" s="81">
        <f t="shared" si="38"/>
        <v>0.05</v>
      </c>
      <c r="H206" s="84">
        <f t="shared" si="38"/>
        <v>0.05</v>
      </c>
      <c r="I206" s="85">
        <f t="shared" si="38"/>
        <v>0.06</v>
      </c>
      <c r="J206" s="81">
        <f t="shared" si="38"/>
        <v>7.0000000000000007E-2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45710670</v>
      </c>
      <c r="D5" s="38">
        <f t="shared" ref="D5:K5" si="0">D15+D18+D19+D22+D25+D26+SUM(D29:D35)</f>
        <v>198503362</v>
      </c>
      <c r="E5" s="39">
        <f t="shared" si="0"/>
        <v>1470783</v>
      </c>
      <c r="F5" s="40">
        <f t="shared" si="0"/>
        <v>196132200</v>
      </c>
      <c r="G5" s="38">
        <f t="shared" si="0"/>
        <v>199138219</v>
      </c>
      <c r="H5" s="41">
        <f t="shared" si="0"/>
        <v>199138219</v>
      </c>
      <c r="I5" s="42">
        <f t="shared" si="0"/>
        <v>199445102</v>
      </c>
      <c r="J5" s="38">
        <f t="shared" si="0"/>
        <v>205858699</v>
      </c>
      <c r="K5" s="39">
        <f t="shared" si="0"/>
        <v>216989050</v>
      </c>
    </row>
    <row r="6" spans="1:11" ht="13.5" x14ac:dyDescent="0.25">
      <c r="A6" s="44" t="s">
        <v>19</v>
      </c>
      <c r="B6" s="45" t="s">
        <v>20</v>
      </c>
      <c r="C6" s="6">
        <v>33025875</v>
      </c>
      <c r="D6" s="6">
        <v>72516694</v>
      </c>
      <c r="E6" s="7">
        <v>-1</v>
      </c>
      <c r="F6" s="8">
        <v>27238452</v>
      </c>
      <c r="G6" s="6">
        <v>49757657</v>
      </c>
      <c r="H6" s="9">
        <v>49757657</v>
      </c>
      <c r="I6" s="10">
        <v>38226286</v>
      </c>
      <c r="J6" s="6">
        <v>40000000</v>
      </c>
      <c r="K6" s="7">
        <v>36000000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15940200</v>
      </c>
      <c r="G8" s="6">
        <v>23473475</v>
      </c>
      <c r="H8" s="9">
        <v>23473475</v>
      </c>
      <c r="I8" s="10">
        <v>20341817</v>
      </c>
      <c r="J8" s="6">
        <v>6000000</v>
      </c>
      <c r="K8" s="7">
        <v>18000000</v>
      </c>
    </row>
    <row r="9" spans="1:11" ht="13.5" x14ac:dyDescent="0.25">
      <c r="A9" s="44" t="s">
        <v>23</v>
      </c>
      <c r="B9" s="45" t="s">
        <v>20</v>
      </c>
      <c r="C9" s="6">
        <v>16748601</v>
      </c>
      <c r="D9" s="6">
        <v>96947408</v>
      </c>
      <c r="E9" s="7">
        <v>1800542</v>
      </c>
      <c r="F9" s="8">
        <v>79611548</v>
      </c>
      <c r="G9" s="6">
        <v>49602124</v>
      </c>
      <c r="H9" s="9">
        <v>49602124</v>
      </c>
      <c r="I9" s="10">
        <v>102709165</v>
      </c>
      <c r="J9" s="6">
        <v>134991094</v>
      </c>
      <c r="K9" s="7">
        <v>134989050</v>
      </c>
    </row>
    <row r="10" spans="1:11" ht="13.5" x14ac:dyDescent="0.25">
      <c r="A10" s="44" t="s">
        <v>24</v>
      </c>
      <c r="B10" s="45" t="s">
        <v>20</v>
      </c>
      <c r="C10" s="6">
        <v>20608693</v>
      </c>
      <c r="D10" s="6">
        <v>-2</v>
      </c>
      <c r="E10" s="7">
        <v>-2</v>
      </c>
      <c r="F10" s="8">
        <v>63342000</v>
      </c>
      <c r="G10" s="6">
        <v>63858825</v>
      </c>
      <c r="H10" s="9">
        <v>63858825</v>
      </c>
      <c r="I10" s="10">
        <v>17290834</v>
      </c>
      <c r="J10" s="6">
        <v>14867605</v>
      </c>
      <c r="K10" s="7">
        <v>16000000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1500000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70383169</v>
      </c>
      <c r="D15" s="6">
        <f t="shared" ref="D15:K15" si="1">SUM(D6:D14)</f>
        <v>169464100</v>
      </c>
      <c r="E15" s="7">
        <f t="shared" si="1"/>
        <v>1800539</v>
      </c>
      <c r="F15" s="8">
        <f t="shared" si="1"/>
        <v>186132200</v>
      </c>
      <c r="G15" s="6">
        <f t="shared" si="1"/>
        <v>186692081</v>
      </c>
      <c r="H15" s="9">
        <f t="shared" si="1"/>
        <v>186692081</v>
      </c>
      <c r="I15" s="10">
        <f t="shared" si="1"/>
        <v>180068102</v>
      </c>
      <c r="J15" s="6">
        <f t="shared" si="1"/>
        <v>195858699</v>
      </c>
      <c r="K15" s="7">
        <f t="shared" si="1"/>
        <v>204989050</v>
      </c>
    </row>
    <row r="16" spans="1:11" ht="13.5" x14ac:dyDescent="0.25">
      <c r="A16" s="47" t="s">
        <v>31</v>
      </c>
      <c r="B16" s="48" t="s">
        <v>20</v>
      </c>
      <c r="C16" s="6"/>
      <c r="D16" s="6">
        <v>3915491</v>
      </c>
      <c r="E16" s="7">
        <v>1729091</v>
      </c>
      <c r="F16" s="8">
        <v>8650000</v>
      </c>
      <c r="G16" s="6">
        <v>7790120</v>
      </c>
      <c r="H16" s="9">
        <v>7790120</v>
      </c>
      <c r="I16" s="10">
        <v>10000000</v>
      </c>
      <c r="J16" s="6">
        <v>10000000</v>
      </c>
      <c r="K16" s="7">
        <v>12000000</v>
      </c>
    </row>
    <row r="17" spans="1:11" ht="13.5" x14ac:dyDescent="0.25">
      <c r="A17" s="47" t="s">
        <v>32</v>
      </c>
      <c r="B17" s="37" t="s">
        <v>20</v>
      </c>
      <c r="C17" s="16">
        <v>-67801901</v>
      </c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-67801901</v>
      </c>
      <c r="D18" s="21">
        <f t="shared" ref="D18:K18" si="2">SUM(D16:D17)</f>
        <v>3915491</v>
      </c>
      <c r="E18" s="22">
        <f t="shared" si="2"/>
        <v>1729091</v>
      </c>
      <c r="F18" s="23">
        <f t="shared" si="2"/>
        <v>8650000</v>
      </c>
      <c r="G18" s="21">
        <f t="shared" si="2"/>
        <v>7790120</v>
      </c>
      <c r="H18" s="24">
        <f t="shared" si="2"/>
        <v>7790120</v>
      </c>
      <c r="I18" s="25">
        <f t="shared" si="2"/>
        <v>10000000</v>
      </c>
      <c r="J18" s="21">
        <f t="shared" si="2"/>
        <v>10000000</v>
      </c>
      <c r="K18" s="22">
        <f t="shared" si="2"/>
        <v>12000000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>
        <v>7012000</v>
      </c>
      <c r="J24" s="16"/>
      <c r="K24" s="17"/>
    </row>
    <row r="25" spans="1:11" ht="28.9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7012000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>
        <v>500000</v>
      </c>
      <c r="H28" s="19">
        <v>500000</v>
      </c>
      <c r="I28" s="20">
        <v>2200000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500000</v>
      </c>
      <c r="H29" s="9">
        <f t="shared" si="5"/>
        <v>500000</v>
      </c>
      <c r="I29" s="10">
        <f t="shared" si="5"/>
        <v>2200000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43129402</v>
      </c>
      <c r="D30" s="11">
        <v>25123771</v>
      </c>
      <c r="E30" s="12"/>
      <c r="F30" s="13"/>
      <c r="G30" s="11">
        <v>3400000</v>
      </c>
      <c r="H30" s="14">
        <v>3400000</v>
      </c>
      <c r="I30" s="15">
        <v>15000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350000</v>
      </c>
      <c r="G31" s="6">
        <v>150000</v>
      </c>
      <c r="H31" s="9">
        <v>150000</v>
      </c>
      <c r="I31" s="10">
        <v>150000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-2058847</v>
      </c>
      <c r="F33" s="8">
        <v>1000000</v>
      </c>
      <c r="G33" s="6">
        <v>606018</v>
      </c>
      <c r="H33" s="9">
        <v>606018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53573153</v>
      </c>
      <c r="D37" s="38">
        <f t="shared" ref="D37:K37" si="6">D47+D50+D51+D54+D57+D58+SUM(D61:D67)</f>
        <v>-7907220</v>
      </c>
      <c r="E37" s="39">
        <f t="shared" si="6"/>
        <v>-1470786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46300000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32918424</v>
      </c>
      <c r="D40" s="6">
        <v>-197953</v>
      </c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16110489</v>
      </c>
      <c r="D41" s="6">
        <v>-7709267</v>
      </c>
      <c r="E41" s="7">
        <v>-1729091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2445642</v>
      </c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51474555</v>
      </c>
      <c r="D47" s="6">
        <f t="shared" ref="D47:K47" si="7">SUM(D38:D46)</f>
        <v>-7907220</v>
      </c>
      <c r="E47" s="7">
        <f t="shared" si="7"/>
        <v>-1729091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2098598</v>
      </c>
      <c r="D55" s="6"/>
      <c r="E55" s="7">
        <v>258305</v>
      </c>
      <c r="F55" s="8"/>
      <c r="G55" s="6"/>
      <c r="H55" s="9"/>
      <c r="I55" s="10">
        <v>46300000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100</v>
      </c>
      <c r="B57" s="37" t="s">
        <v>30</v>
      </c>
      <c r="C57" s="21">
        <f t="shared" ref="C57:K57" si="10">SUM(C55:C56)</f>
        <v>2098598</v>
      </c>
      <c r="D57" s="21">
        <f t="shared" si="10"/>
        <v>0</v>
      </c>
      <c r="E57" s="22">
        <f t="shared" si="10"/>
        <v>258305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46300000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56422360</v>
      </c>
      <c r="D69" s="38">
        <f t="shared" ref="D69:K69" si="12">D79+D82+D83+D86+D89+D90+SUM(D93:D99)</f>
        <v>-60511779</v>
      </c>
      <c r="E69" s="39">
        <f t="shared" si="12"/>
        <v>0</v>
      </c>
      <c r="F69" s="40">
        <f t="shared" si="12"/>
        <v>0</v>
      </c>
      <c r="G69" s="38">
        <f t="shared" si="12"/>
        <v>850000</v>
      </c>
      <c r="H69" s="41">
        <f t="shared" si="12"/>
        <v>850000</v>
      </c>
      <c r="I69" s="42">
        <f t="shared" si="12"/>
        <v>5186527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56422360</v>
      </c>
      <c r="D73" s="6">
        <v>-60663200</v>
      </c>
      <c r="E73" s="7"/>
      <c r="F73" s="8"/>
      <c r="G73" s="6"/>
      <c r="H73" s="9"/>
      <c r="I73" s="10">
        <v>4232502</v>
      </c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56422360</v>
      </c>
      <c r="D79" s="6">
        <f t="shared" ref="D79:K79" si="13">SUM(D70:D78)</f>
        <v>-60663200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4232502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151421</v>
      </c>
      <c r="E87" s="7"/>
      <c r="F87" s="8"/>
      <c r="G87" s="6">
        <v>850000</v>
      </c>
      <c r="H87" s="9">
        <v>850000</v>
      </c>
      <c r="I87" s="10">
        <v>954025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151421</v>
      </c>
      <c r="E89" s="22">
        <f t="shared" si="16"/>
        <v>0</v>
      </c>
      <c r="F89" s="23">
        <f t="shared" si="16"/>
        <v>0</v>
      </c>
      <c r="G89" s="21">
        <f t="shared" si="16"/>
        <v>850000</v>
      </c>
      <c r="H89" s="24">
        <f t="shared" si="16"/>
        <v>850000</v>
      </c>
      <c r="I89" s="25">
        <f t="shared" si="16"/>
        <v>954025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155706183</v>
      </c>
      <c r="D101" s="38">
        <f t="shared" ref="D101:K101" si="18">D111+D114+D115+D118+D121+D122+SUM(D125:D131)</f>
        <v>130084363</v>
      </c>
      <c r="E101" s="39">
        <f t="shared" si="18"/>
        <v>-3</v>
      </c>
      <c r="F101" s="40">
        <f t="shared" si="18"/>
        <v>196132200</v>
      </c>
      <c r="G101" s="38">
        <f t="shared" si="18"/>
        <v>199988219</v>
      </c>
      <c r="H101" s="41">
        <f t="shared" si="18"/>
        <v>199988219</v>
      </c>
      <c r="I101" s="42">
        <f t="shared" si="18"/>
        <v>250931629</v>
      </c>
      <c r="J101" s="38">
        <f t="shared" si="18"/>
        <v>205858699</v>
      </c>
      <c r="K101" s="39">
        <f t="shared" si="18"/>
        <v>216989050</v>
      </c>
    </row>
    <row r="102" spans="1:11" ht="13.5" x14ac:dyDescent="0.25">
      <c r="A102" s="44" t="s">
        <v>19</v>
      </c>
      <c r="B102" s="45" t="s">
        <v>20</v>
      </c>
      <c r="C102" s="6">
        <v>33025875</v>
      </c>
      <c r="D102" s="6">
        <v>72516694</v>
      </c>
      <c r="E102" s="7">
        <v>-1</v>
      </c>
      <c r="F102" s="8">
        <v>27238452</v>
      </c>
      <c r="G102" s="6">
        <v>49757657</v>
      </c>
      <c r="H102" s="9">
        <v>49757657</v>
      </c>
      <c r="I102" s="10">
        <v>38226286</v>
      </c>
      <c r="J102" s="6">
        <v>40000000</v>
      </c>
      <c r="K102" s="7">
        <v>36000000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32918424</v>
      </c>
      <c r="D104" s="6">
        <v>-197953</v>
      </c>
      <c r="E104" s="7"/>
      <c r="F104" s="8">
        <v>15940200</v>
      </c>
      <c r="G104" s="6">
        <v>23473475</v>
      </c>
      <c r="H104" s="9">
        <v>23473475</v>
      </c>
      <c r="I104" s="10">
        <v>20341817</v>
      </c>
      <c r="J104" s="6">
        <v>6000000</v>
      </c>
      <c r="K104" s="7">
        <v>18000000</v>
      </c>
    </row>
    <row r="105" spans="1:11" ht="13.5" x14ac:dyDescent="0.25">
      <c r="A105" s="44" t="s">
        <v>23</v>
      </c>
      <c r="B105" s="45" t="s">
        <v>20</v>
      </c>
      <c r="C105" s="6">
        <v>89281450</v>
      </c>
      <c r="D105" s="6">
        <v>28574941</v>
      </c>
      <c r="E105" s="7">
        <v>71451</v>
      </c>
      <c r="F105" s="8">
        <v>79611548</v>
      </c>
      <c r="G105" s="6">
        <v>49602124</v>
      </c>
      <c r="H105" s="9">
        <v>49602124</v>
      </c>
      <c r="I105" s="10">
        <v>106941667</v>
      </c>
      <c r="J105" s="6">
        <v>134991094</v>
      </c>
      <c r="K105" s="7">
        <v>134989050</v>
      </c>
    </row>
    <row r="106" spans="1:11" ht="13.5" x14ac:dyDescent="0.25">
      <c r="A106" s="44" t="s">
        <v>24</v>
      </c>
      <c r="B106" s="45" t="s">
        <v>20</v>
      </c>
      <c r="C106" s="6">
        <v>23054335</v>
      </c>
      <c r="D106" s="6">
        <v>-2</v>
      </c>
      <c r="E106" s="7">
        <v>-2</v>
      </c>
      <c r="F106" s="8">
        <v>63342000</v>
      </c>
      <c r="G106" s="6">
        <v>63858825</v>
      </c>
      <c r="H106" s="9">
        <v>63858825</v>
      </c>
      <c r="I106" s="10">
        <v>17290834</v>
      </c>
      <c r="J106" s="6">
        <v>14867605</v>
      </c>
      <c r="K106" s="7">
        <v>16000000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>
        <v>1500000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178280084</v>
      </c>
      <c r="D111" s="6">
        <f t="shared" ref="D111:K111" si="19">SUM(D102:D110)</f>
        <v>100893680</v>
      </c>
      <c r="E111" s="7">
        <f t="shared" si="19"/>
        <v>71448</v>
      </c>
      <c r="F111" s="8">
        <f t="shared" si="19"/>
        <v>186132200</v>
      </c>
      <c r="G111" s="6">
        <f t="shared" si="19"/>
        <v>186692081</v>
      </c>
      <c r="H111" s="9">
        <f t="shared" si="19"/>
        <v>186692081</v>
      </c>
      <c r="I111" s="10">
        <f t="shared" si="19"/>
        <v>184300604</v>
      </c>
      <c r="J111" s="6">
        <f t="shared" si="19"/>
        <v>195858699</v>
      </c>
      <c r="K111" s="7">
        <f t="shared" si="19"/>
        <v>204989050</v>
      </c>
    </row>
    <row r="112" spans="1:11" ht="13.5" x14ac:dyDescent="0.25">
      <c r="A112" s="47" t="s">
        <v>31</v>
      </c>
      <c r="B112" s="48" t="s">
        <v>20</v>
      </c>
      <c r="C112" s="6"/>
      <c r="D112" s="6">
        <v>3915491</v>
      </c>
      <c r="E112" s="7">
        <v>1729091</v>
      </c>
      <c r="F112" s="8">
        <v>8650000</v>
      </c>
      <c r="G112" s="6">
        <v>7790120</v>
      </c>
      <c r="H112" s="9">
        <v>7790120</v>
      </c>
      <c r="I112" s="10">
        <v>10000000</v>
      </c>
      <c r="J112" s="6">
        <v>10000000</v>
      </c>
      <c r="K112" s="7">
        <v>12000000</v>
      </c>
    </row>
    <row r="113" spans="1:11" ht="13.5" x14ac:dyDescent="0.25">
      <c r="A113" s="47" t="s">
        <v>32</v>
      </c>
      <c r="B113" s="37" t="s">
        <v>20</v>
      </c>
      <c r="C113" s="16">
        <v>-67801901</v>
      </c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-67801901</v>
      </c>
      <c r="D114" s="21">
        <f t="shared" si="20"/>
        <v>3915491</v>
      </c>
      <c r="E114" s="22">
        <f t="shared" si="20"/>
        <v>1729091</v>
      </c>
      <c r="F114" s="23">
        <f t="shared" si="20"/>
        <v>8650000</v>
      </c>
      <c r="G114" s="21">
        <f t="shared" si="20"/>
        <v>7790120</v>
      </c>
      <c r="H114" s="24">
        <f t="shared" si="20"/>
        <v>7790120</v>
      </c>
      <c r="I114" s="25">
        <f t="shared" si="20"/>
        <v>10000000</v>
      </c>
      <c r="J114" s="21">
        <f t="shared" si="20"/>
        <v>10000000</v>
      </c>
      <c r="K114" s="22">
        <f t="shared" si="20"/>
        <v>12000000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2098598</v>
      </c>
      <c r="D119" s="6">
        <v>151421</v>
      </c>
      <c r="E119" s="7">
        <v>258305</v>
      </c>
      <c r="F119" s="8"/>
      <c r="G119" s="6">
        <v>850000</v>
      </c>
      <c r="H119" s="9">
        <v>850000</v>
      </c>
      <c r="I119" s="10">
        <v>47254025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>
        <v>7012000</v>
      </c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2098598</v>
      </c>
      <c r="D121" s="21">
        <f t="shared" si="22"/>
        <v>151421</v>
      </c>
      <c r="E121" s="22">
        <f t="shared" si="22"/>
        <v>258305</v>
      </c>
      <c r="F121" s="23">
        <f t="shared" si="22"/>
        <v>0</v>
      </c>
      <c r="G121" s="21">
        <f t="shared" si="22"/>
        <v>850000</v>
      </c>
      <c r="H121" s="24">
        <f t="shared" si="22"/>
        <v>850000</v>
      </c>
      <c r="I121" s="25">
        <f t="shared" si="22"/>
        <v>54266025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>
        <v>500000</v>
      </c>
      <c r="H124" s="19">
        <v>500000</v>
      </c>
      <c r="I124" s="20">
        <v>2200000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500000</v>
      </c>
      <c r="H125" s="9">
        <f t="shared" si="23"/>
        <v>500000</v>
      </c>
      <c r="I125" s="10">
        <f t="shared" si="23"/>
        <v>2200000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43129402</v>
      </c>
      <c r="D126" s="11">
        <v>25123771</v>
      </c>
      <c r="E126" s="12"/>
      <c r="F126" s="13"/>
      <c r="G126" s="11">
        <v>3400000</v>
      </c>
      <c r="H126" s="14">
        <v>3400000</v>
      </c>
      <c r="I126" s="15">
        <v>15000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>
        <v>350000</v>
      </c>
      <c r="G127" s="6">
        <v>150000</v>
      </c>
      <c r="H127" s="9">
        <v>150000</v>
      </c>
      <c r="I127" s="10">
        <v>150000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-2058847</v>
      </c>
      <c r="F129" s="8">
        <v>1000000</v>
      </c>
      <c r="G129" s="6">
        <v>606018</v>
      </c>
      <c r="H129" s="9">
        <v>606018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155706183</v>
      </c>
      <c r="D132" s="54">
        <f t="shared" ref="D132:K132" si="24">+D5+D37+D69</f>
        <v>130084363</v>
      </c>
      <c r="E132" s="55">
        <f t="shared" si="24"/>
        <v>-3</v>
      </c>
      <c r="F132" s="56">
        <f t="shared" si="24"/>
        <v>196132200</v>
      </c>
      <c r="G132" s="54">
        <f t="shared" si="24"/>
        <v>199988219</v>
      </c>
      <c r="H132" s="57">
        <f t="shared" si="24"/>
        <v>199988219</v>
      </c>
      <c r="I132" s="58">
        <f t="shared" si="24"/>
        <v>250931629</v>
      </c>
      <c r="J132" s="54">
        <f t="shared" si="24"/>
        <v>205858699</v>
      </c>
      <c r="K132" s="55">
        <f t="shared" si="24"/>
        <v>216989050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877523982</v>
      </c>
      <c r="D134" s="38">
        <f t="shared" ref="D134:K134" si="25">D144+D147+D148+D151+D154+D155+SUM(D158:D164)</f>
        <v>1160232472</v>
      </c>
      <c r="E134" s="39">
        <f t="shared" si="25"/>
        <v>1214637825</v>
      </c>
      <c r="F134" s="40">
        <f t="shared" si="25"/>
        <v>1382252063</v>
      </c>
      <c r="G134" s="38">
        <f t="shared" si="25"/>
        <v>1352070023</v>
      </c>
      <c r="H134" s="41">
        <f t="shared" si="25"/>
        <v>1352070023</v>
      </c>
      <c r="I134" s="42">
        <f t="shared" si="25"/>
        <v>1298763653</v>
      </c>
      <c r="J134" s="38">
        <f t="shared" si="25"/>
        <v>1257952614</v>
      </c>
      <c r="K134" s="39">
        <f t="shared" si="25"/>
        <v>1207180078</v>
      </c>
    </row>
    <row r="135" spans="1:11" ht="13.5" x14ac:dyDescent="0.25">
      <c r="A135" s="44" t="s">
        <v>19</v>
      </c>
      <c r="B135" s="45" t="s">
        <v>20</v>
      </c>
      <c r="C135" s="6">
        <v>278042369</v>
      </c>
      <c r="D135" s="6">
        <v>339979209</v>
      </c>
      <c r="E135" s="7">
        <v>335210247</v>
      </c>
      <c r="F135" s="8">
        <v>371305257</v>
      </c>
      <c r="G135" s="6">
        <v>389717905</v>
      </c>
      <c r="H135" s="9">
        <v>389717905</v>
      </c>
      <c r="I135" s="10">
        <v>390236930</v>
      </c>
      <c r="J135" s="6">
        <v>390236930</v>
      </c>
      <c r="K135" s="7">
        <v>390236930</v>
      </c>
    </row>
    <row r="136" spans="1:11" ht="13.5" x14ac:dyDescent="0.25">
      <c r="A136" s="44" t="s">
        <v>21</v>
      </c>
      <c r="B136" s="45" t="s">
        <v>20</v>
      </c>
      <c r="C136" s="6">
        <v>25822909</v>
      </c>
      <c r="D136" s="6">
        <v>50743911</v>
      </c>
      <c r="E136" s="7">
        <v>48210097</v>
      </c>
      <c r="F136" s="8">
        <v>50743913</v>
      </c>
      <c r="G136" s="6">
        <v>48210097</v>
      </c>
      <c r="H136" s="9">
        <v>48210097</v>
      </c>
      <c r="I136" s="10">
        <v>48210097</v>
      </c>
      <c r="J136" s="6">
        <v>48210097</v>
      </c>
      <c r="K136" s="7">
        <v>48210097</v>
      </c>
    </row>
    <row r="137" spans="1:11" ht="13.5" x14ac:dyDescent="0.25">
      <c r="A137" s="44" t="s">
        <v>22</v>
      </c>
      <c r="B137" s="45" t="s">
        <v>20</v>
      </c>
      <c r="C137" s="6">
        <v>27527597</v>
      </c>
      <c r="D137" s="6">
        <v>26429297</v>
      </c>
      <c r="E137" s="7">
        <v>46085394</v>
      </c>
      <c r="F137" s="8">
        <v>53493547</v>
      </c>
      <c r="G137" s="6">
        <v>68362919</v>
      </c>
      <c r="H137" s="9">
        <v>68362919</v>
      </c>
      <c r="I137" s="10">
        <v>68362919</v>
      </c>
      <c r="J137" s="6">
        <v>68362919</v>
      </c>
      <c r="K137" s="7">
        <v>68362919</v>
      </c>
    </row>
    <row r="138" spans="1:11" ht="13.5" x14ac:dyDescent="0.25">
      <c r="A138" s="44" t="s">
        <v>23</v>
      </c>
      <c r="B138" s="45" t="s">
        <v>20</v>
      </c>
      <c r="C138" s="6">
        <v>221849571</v>
      </c>
      <c r="D138" s="6">
        <v>358023573</v>
      </c>
      <c r="E138" s="7">
        <v>414633840</v>
      </c>
      <c r="F138" s="8">
        <v>448216596</v>
      </c>
      <c r="G138" s="6">
        <v>464235964</v>
      </c>
      <c r="H138" s="9">
        <v>464235964</v>
      </c>
      <c r="I138" s="10">
        <v>437521807</v>
      </c>
      <c r="J138" s="6">
        <v>434632228</v>
      </c>
      <c r="K138" s="7">
        <v>415487618</v>
      </c>
    </row>
    <row r="139" spans="1:11" ht="13.5" x14ac:dyDescent="0.25">
      <c r="A139" s="44" t="s">
        <v>24</v>
      </c>
      <c r="B139" s="45" t="s">
        <v>20</v>
      </c>
      <c r="C139" s="6">
        <v>15279280</v>
      </c>
      <c r="D139" s="6">
        <v>14545356</v>
      </c>
      <c r="E139" s="7">
        <v>13793500</v>
      </c>
      <c r="F139" s="8">
        <v>129854649</v>
      </c>
      <c r="G139" s="6">
        <v>77652327</v>
      </c>
      <c r="H139" s="9">
        <v>77652327</v>
      </c>
      <c r="I139" s="10">
        <v>77652327</v>
      </c>
      <c r="J139" s="6">
        <v>77652327</v>
      </c>
      <c r="K139" s="7">
        <v>77652327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568521726</v>
      </c>
      <c r="D144" s="6">
        <f t="shared" ref="D144:K144" si="26">SUM(D135:D143)</f>
        <v>789721346</v>
      </c>
      <c r="E144" s="7">
        <f t="shared" si="26"/>
        <v>857933078</v>
      </c>
      <c r="F144" s="8">
        <f t="shared" si="26"/>
        <v>1053613962</v>
      </c>
      <c r="G144" s="6">
        <f t="shared" si="26"/>
        <v>1048179212</v>
      </c>
      <c r="H144" s="9">
        <f t="shared" si="26"/>
        <v>1048179212</v>
      </c>
      <c r="I144" s="10">
        <f t="shared" si="26"/>
        <v>1021984080</v>
      </c>
      <c r="J144" s="6">
        <f t="shared" si="26"/>
        <v>1019094501</v>
      </c>
      <c r="K144" s="7">
        <f t="shared" si="26"/>
        <v>999949891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158916625</v>
      </c>
      <c r="D147" s="6">
        <v>248938432</v>
      </c>
      <c r="E147" s="7">
        <v>252632701</v>
      </c>
      <c r="F147" s="8">
        <v>251747235</v>
      </c>
      <c r="G147" s="6">
        <v>249780181</v>
      </c>
      <c r="H147" s="9">
        <v>249780181</v>
      </c>
      <c r="I147" s="10">
        <v>249780181</v>
      </c>
      <c r="J147" s="6">
        <v>249780181</v>
      </c>
      <c r="K147" s="7">
        <v>257780181</v>
      </c>
    </row>
    <row r="148" spans="1:11" ht="13.5" x14ac:dyDescent="0.25">
      <c r="A148" s="49" t="s">
        <v>99</v>
      </c>
      <c r="B148" s="37" t="s">
        <v>20</v>
      </c>
      <c r="C148" s="6"/>
      <c r="D148" s="6"/>
      <c r="E148" s="7">
        <v>206303</v>
      </c>
      <c r="F148" s="8"/>
      <c r="G148" s="6">
        <v>206303</v>
      </c>
      <c r="H148" s="9">
        <v>206303</v>
      </c>
      <c r="I148" s="10">
        <v>206303</v>
      </c>
      <c r="J148" s="6">
        <v>206303</v>
      </c>
      <c r="K148" s="7">
        <v>206303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5717000</v>
      </c>
      <c r="D151" s="6">
        <v>5717000</v>
      </c>
      <c r="E151" s="7">
        <v>5717000</v>
      </c>
      <c r="F151" s="8">
        <v>5717000</v>
      </c>
      <c r="G151" s="6">
        <v>5717000</v>
      </c>
      <c r="H151" s="9">
        <v>5717000</v>
      </c>
      <c r="I151" s="10">
        <v>5717000</v>
      </c>
      <c r="J151" s="6">
        <v>5717000</v>
      </c>
      <c r="K151" s="7">
        <v>5717000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66844233</v>
      </c>
      <c r="D154" s="6">
        <v>64321178</v>
      </c>
      <c r="E154" s="7">
        <v>62145235</v>
      </c>
      <c r="F154" s="8">
        <v>13789346</v>
      </c>
      <c r="G154" s="6">
        <v>11427801</v>
      </c>
      <c r="H154" s="9">
        <v>11427801</v>
      </c>
      <c r="I154" s="10">
        <v>-17883437</v>
      </c>
      <c r="J154" s="6">
        <v>-55804897</v>
      </c>
      <c r="K154" s="7">
        <v>-95432823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22580780</v>
      </c>
      <c r="D158" s="6">
        <v>14330202</v>
      </c>
      <c r="E158" s="7">
        <v>5750941</v>
      </c>
      <c r="F158" s="8">
        <v>14330203</v>
      </c>
      <c r="G158" s="6">
        <v>5750941</v>
      </c>
      <c r="H158" s="9">
        <v>5750941</v>
      </c>
      <c r="I158" s="10">
        <v>7950941</v>
      </c>
      <c r="J158" s="6">
        <v>7950941</v>
      </c>
      <c r="K158" s="7">
        <v>7950941</v>
      </c>
    </row>
    <row r="159" spans="1:11" ht="13.5" x14ac:dyDescent="0.25">
      <c r="A159" s="50" t="s">
        <v>43</v>
      </c>
      <c r="B159" s="37" t="s">
        <v>20</v>
      </c>
      <c r="C159" s="11">
        <v>359661</v>
      </c>
      <c r="D159" s="11">
        <v>232791</v>
      </c>
      <c r="E159" s="12">
        <v>15889060</v>
      </c>
      <c r="F159" s="13">
        <v>232791</v>
      </c>
      <c r="G159" s="11">
        <v>15889060</v>
      </c>
      <c r="H159" s="14">
        <v>15889060</v>
      </c>
      <c r="I159" s="15">
        <v>15889060</v>
      </c>
      <c r="J159" s="11">
        <v>15889060</v>
      </c>
      <c r="K159" s="12">
        <v>15889060</v>
      </c>
    </row>
    <row r="160" spans="1:11" ht="13.5" x14ac:dyDescent="0.25">
      <c r="A160" s="49" t="s">
        <v>44</v>
      </c>
      <c r="B160" s="37" t="s">
        <v>20</v>
      </c>
      <c r="C160" s="6">
        <v>40878590</v>
      </c>
      <c r="D160" s="6">
        <v>25655202</v>
      </c>
      <c r="E160" s="7">
        <v>2460176</v>
      </c>
      <c r="F160" s="8">
        <v>26005204</v>
      </c>
      <c r="G160" s="6">
        <v>2610176</v>
      </c>
      <c r="H160" s="9">
        <v>2610176</v>
      </c>
      <c r="I160" s="10">
        <v>2610176</v>
      </c>
      <c r="J160" s="6">
        <v>2610176</v>
      </c>
      <c r="K160" s="7">
        <v>2610176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13705367</v>
      </c>
      <c r="D162" s="6">
        <v>11316321</v>
      </c>
      <c r="E162" s="7">
        <v>11903331</v>
      </c>
      <c r="F162" s="8">
        <v>16816322</v>
      </c>
      <c r="G162" s="6">
        <v>12509349</v>
      </c>
      <c r="H162" s="9">
        <v>12509349</v>
      </c>
      <c r="I162" s="10">
        <v>12509349</v>
      </c>
      <c r="J162" s="6">
        <v>12509349</v>
      </c>
      <c r="K162" s="7">
        <v>12509349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877523982</v>
      </c>
      <c r="D165" s="54">
        <f t="shared" ref="D165:K165" si="27">D144+D147+D148+D151+D154+D155+SUM(D158:D164)</f>
        <v>1160232472</v>
      </c>
      <c r="E165" s="55">
        <f t="shared" si="27"/>
        <v>1214637825</v>
      </c>
      <c r="F165" s="56">
        <f t="shared" si="27"/>
        <v>1382252063</v>
      </c>
      <c r="G165" s="54">
        <f t="shared" si="27"/>
        <v>1352070023</v>
      </c>
      <c r="H165" s="57">
        <f t="shared" si="27"/>
        <v>1352070023</v>
      </c>
      <c r="I165" s="66">
        <f t="shared" si="27"/>
        <v>1298763653</v>
      </c>
      <c r="J165" s="54">
        <f t="shared" si="27"/>
        <v>1257952614</v>
      </c>
      <c r="K165" s="55">
        <f t="shared" si="27"/>
        <v>1207180078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84133578</v>
      </c>
      <c r="D168" s="60">
        <v>46698530</v>
      </c>
      <c r="E168" s="61">
        <v>125412097</v>
      </c>
      <c r="F168" s="62">
        <v>62556024</v>
      </c>
      <c r="G168" s="60">
        <v>62556024</v>
      </c>
      <c r="H168" s="63">
        <v>62556024</v>
      </c>
      <c r="I168" s="64">
        <v>63037395</v>
      </c>
      <c r="J168" s="60">
        <v>65811039</v>
      </c>
      <c r="K168" s="61">
        <v>68772536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22421243</v>
      </c>
      <c r="D169" s="38">
        <f t="shared" ref="D169:K169" si="28">D179+D182+D183+D186+D189+D190+SUM(D193:D199)</f>
        <v>14654428</v>
      </c>
      <c r="E169" s="39">
        <f t="shared" si="28"/>
        <v>16906214</v>
      </c>
      <c r="F169" s="40">
        <f t="shared" si="28"/>
        <v>15442117</v>
      </c>
      <c r="G169" s="38">
        <f t="shared" si="28"/>
        <v>21170681</v>
      </c>
      <c r="H169" s="41">
        <f t="shared" si="28"/>
        <v>21170681</v>
      </c>
      <c r="I169" s="42">
        <f t="shared" si="28"/>
        <v>20213528</v>
      </c>
      <c r="J169" s="38">
        <f t="shared" si="28"/>
        <v>21102922</v>
      </c>
      <c r="K169" s="39">
        <f t="shared" si="28"/>
        <v>22052556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22421243</v>
      </c>
      <c r="D178" s="16">
        <v>14654428</v>
      </c>
      <c r="E178" s="17">
        <v>16906214</v>
      </c>
      <c r="F178" s="18">
        <v>15442117</v>
      </c>
      <c r="G178" s="16">
        <v>21170681</v>
      </c>
      <c r="H178" s="19">
        <v>21170681</v>
      </c>
      <c r="I178" s="20">
        <v>20213528</v>
      </c>
      <c r="J178" s="16">
        <v>21102922</v>
      </c>
      <c r="K178" s="17">
        <v>22052556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22421243</v>
      </c>
      <c r="D179" s="6">
        <f t="shared" ref="D179:K179" si="29">SUM(D170:D178)</f>
        <v>14654428</v>
      </c>
      <c r="E179" s="7">
        <f t="shared" si="29"/>
        <v>16906214</v>
      </c>
      <c r="F179" s="8">
        <f t="shared" si="29"/>
        <v>15442117</v>
      </c>
      <c r="G179" s="6">
        <f t="shared" si="29"/>
        <v>21170681</v>
      </c>
      <c r="H179" s="9">
        <f t="shared" si="29"/>
        <v>21170681</v>
      </c>
      <c r="I179" s="10">
        <f t="shared" si="29"/>
        <v>20213528</v>
      </c>
      <c r="J179" s="6">
        <f t="shared" si="29"/>
        <v>21102922</v>
      </c>
      <c r="K179" s="7">
        <f t="shared" si="29"/>
        <v>22052556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100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106554821</v>
      </c>
      <c r="D201" s="54">
        <f t="shared" si="34"/>
        <v>61352958</v>
      </c>
      <c r="E201" s="55">
        <f t="shared" si="34"/>
        <v>142318311</v>
      </c>
      <c r="F201" s="56">
        <f t="shared" si="34"/>
        <v>77998141</v>
      </c>
      <c r="G201" s="54">
        <f t="shared" si="34"/>
        <v>83726705</v>
      </c>
      <c r="H201" s="57">
        <f t="shared" si="34"/>
        <v>83726705</v>
      </c>
      <c r="I201" s="58">
        <f t="shared" si="34"/>
        <v>83250923</v>
      </c>
      <c r="J201" s="54">
        <f t="shared" si="34"/>
        <v>86913961</v>
      </c>
      <c r="K201" s="55">
        <f t="shared" si="34"/>
        <v>90825092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0.70642996238627209</v>
      </c>
      <c r="D203" s="81">
        <f>IF(ISERROR((D37+D69)/D132),0,((D37+D69)/D132))</f>
        <v>-0.52595867344947522</v>
      </c>
      <c r="E203" s="82">
        <f t="shared" ref="E203:K203" si="35">IF(ISERROR((E37+E69)/E132),0,((E37+E69)/E132))</f>
        <v>490262</v>
      </c>
      <c r="F203" s="83">
        <f t="shared" si="35"/>
        <v>0</v>
      </c>
      <c r="G203" s="81">
        <f t="shared" si="35"/>
        <v>4.2502503609975146E-3</v>
      </c>
      <c r="H203" s="84">
        <f t="shared" si="35"/>
        <v>4.2502503609975146E-3</v>
      </c>
      <c r="I203" s="85">
        <f t="shared" si="35"/>
        <v>0.20518149587272635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88</v>
      </c>
      <c r="B204" s="80"/>
      <c r="C204" s="81">
        <f>IF(ISERROR((C37+C69)/C168),0,((C37+C69)/C168))</f>
        <v>1.3073913604387537</v>
      </c>
      <c r="D204" s="81">
        <f t="shared" ref="D204:K204" si="36">IF(ISERROR((D37+D69)/D168),0,((D37+D69)/D168))</f>
        <v>-1.4651210434247073</v>
      </c>
      <c r="E204" s="82">
        <f t="shared" si="36"/>
        <v>-1.1727624648521746E-2</v>
      </c>
      <c r="F204" s="83">
        <f t="shared" si="36"/>
        <v>0</v>
      </c>
      <c r="G204" s="81">
        <f t="shared" si="36"/>
        <v>1.3587820095471541E-2</v>
      </c>
      <c r="H204" s="84">
        <f t="shared" si="36"/>
        <v>1.3587820095471541E-2</v>
      </c>
      <c r="I204" s="85">
        <f t="shared" si="36"/>
        <v>0.8167616539357313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0.15</v>
      </c>
      <c r="D206" s="81">
        <f t="shared" ref="D206:K206" si="38">IF(ISERROR(ROUND((D37+D69+D169)/D165,2)),0,(ROUND((D37+D69+D169)/D165,2)))</f>
        <v>-0.05</v>
      </c>
      <c r="E206" s="82">
        <f t="shared" si="38"/>
        <v>0.01</v>
      </c>
      <c r="F206" s="83">
        <f t="shared" si="38"/>
        <v>0.01</v>
      </c>
      <c r="G206" s="81">
        <f t="shared" si="38"/>
        <v>0.02</v>
      </c>
      <c r="H206" s="84">
        <f t="shared" si="38"/>
        <v>0.02</v>
      </c>
      <c r="I206" s="85">
        <f t="shared" si="38"/>
        <v>0.06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135707889</v>
      </c>
      <c r="D5" s="38">
        <f t="shared" ref="D5:K5" si="0">D15+D18+D19+D22+D25+D26+SUM(D29:D35)</f>
        <v>88398178</v>
      </c>
      <c r="E5" s="39">
        <f t="shared" si="0"/>
        <v>214293752</v>
      </c>
      <c r="F5" s="40">
        <f t="shared" si="0"/>
        <v>165568268</v>
      </c>
      <c r="G5" s="38">
        <f t="shared" si="0"/>
        <v>246271163</v>
      </c>
      <c r="H5" s="41">
        <f t="shared" si="0"/>
        <v>246271163</v>
      </c>
      <c r="I5" s="42">
        <f t="shared" si="0"/>
        <v>188040000</v>
      </c>
      <c r="J5" s="38">
        <f t="shared" si="0"/>
        <v>205680000</v>
      </c>
      <c r="K5" s="39">
        <f t="shared" si="0"/>
        <v>240270000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>
        <v>38740000</v>
      </c>
      <c r="J6" s="6">
        <v>22380000</v>
      </c>
      <c r="K6" s="7">
        <v>29270000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1800000</v>
      </c>
      <c r="J7" s="6">
        <v>32000000</v>
      </c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>
        <v>2000000</v>
      </c>
      <c r="J8" s="6"/>
      <c r="K8" s="7"/>
    </row>
    <row r="9" spans="1:11" ht="13.5" x14ac:dyDescent="0.25">
      <c r="A9" s="44" t="s">
        <v>23</v>
      </c>
      <c r="B9" s="45" t="s">
        <v>20</v>
      </c>
      <c r="C9" s="6">
        <v>87610147</v>
      </c>
      <c r="D9" s="6">
        <v>47603595</v>
      </c>
      <c r="E9" s="7">
        <v>127782014</v>
      </c>
      <c r="F9" s="8">
        <v>58000000</v>
      </c>
      <c r="G9" s="6">
        <v>59700000</v>
      </c>
      <c r="H9" s="9">
        <v>59700000</v>
      </c>
      <c r="I9" s="10">
        <v>31000000</v>
      </c>
      <c r="J9" s="6">
        <v>65000000</v>
      </c>
      <c r="K9" s="7">
        <v>54000000</v>
      </c>
    </row>
    <row r="10" spans="1:11" ht="13.5" x14ac:dyDescent="0.25">
      <c r="A10" s="44" t="s">
        <v>24</v>
      </c>
      <c r="B10" s="45" t="s">
        <v>20</v>
      </c>
      <c r="C10" s="6">
        <v>24039984</v>
      </c>
      <c r="D10" s="6">
        <v>38080696</v>
      </c>
      <c r="E10" s="7">
        <v>77655192</v>
      </c>
      <c r="F10" s="8">
        <v>77000000</v>
      </c>
      <c r="G10" s="6">
        <v>77000000</v>
      </c>
      <c r="H10" s="9">
        <v>77000000</v>
      </c>
      <c r="I10" s="10">
        <v>82500000</v>
      </c>
      <c r="J10" s="6">
        <v>83000000</v>
      </c>
      <c r="K10" s="7">
        <v>125000000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111650131</v>
      </c>
      <c r="D15" s="6">
        <f t="shared" ref="D15:K15" si="1">SUM(D6:D14)</f>
        <v>85684291</v>
      </c>
      <c r="E15" s="7">
        <f t="shared" si="1"/>
        <v>205437206</v>
      </c>
      <c r="F15" s="8">
        <f t="shared" si="1"/>
        <v>135000000</v>
      </c>
      <c r="G15" s="6">
        <f t="shared" si="1"/>
        <v>136700000</v>
      </c>
      <c r="H15" s="9">
        <f t="shared" si="1"/>
        <v>136700000</v>
      </c>
      <c r="I15" s="10">
        <f t="shared" si="1"/>
        <v>156040000</v>
      </c>
      <c r="J15" s="6">
        <f t="shared" si="1"/>
        <v>202380000</v>
      </c>
      <c r="K15" s="7">
        <f t="shared" si="1"/>
        <v>208270000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30568268</v>
      </c>
      <c r="G16" s="6">
        <v>31198268</v>
      </c>
      <c r="H16" s="9">
        <v>31198268</v>
      </c>
      <c r="I16" s="10">
        <v>23500000</v>
      </c>
      <c r="J16" s="6">
        <v>1500000</v>
      </c>
      <c r="K16" s="7">
        <v>12000000</v>
      </c>
    </row>
    <row r="17" spans="1:11" ht="13.5" x14ac:dyDescent="0.25">
      <c r="A17" s="47" t="s">
        <v>32</v>
      </c>
      <c r="B17" s="37" t="s">
        <v>20</v>
      </c>
      <c r="C17" s="16">
        <v>409265</v>
      </c>
      <c r="D17" s="16">
        <v>1296548</v>
      </c>
      <c r="E17" s="17">
        <v>7473635</v>
      </c>
      <c r="F17" s="18"/>
      <c r="G17" s="16"/>
      <c r="H17" s="19"/>
      <c r="I17" s="20"/>
      <c r="J17" s="16">
        <v>1800000</v>
      </c>
      <c r="K17" s="17">
        <v>20000000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409265</v>
      </c>
      <c r="D18" s="21">
        <f t="shared" ref="D18:K18" si="2">SUM(D16:D17)</f>
        <v>1296548</v>
      </c>
      <c r="E18" s="22">
        <f t="shared" si="2"/>
        <v>7473635</v>
      </c>
      <c r="F18" s="23">
        <f t="shared" si="2"/>
        <v>30568268</v>
      </c>
      <c r="G18" s="21">
        <f t="shared" si="2"/>
        <v>31198268</v>
      </c>
      <c r="H18" s="24">
        <f t="shared" si="2"/>
        <v>31198268</v>
      </c>
      <c r="I18" s="25">
        <f t="shared" si="2"/>
        <v>23500000</v>
      </c>
      <c r="J18" s="21">
        <f t="shared" si="2"/>
        <v>3300000</v>
      </c>
      <c r="K18" s="22">
        <f t="shared" si="2"/>
        <v>32000000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298170</v>
      </c>
      <c r="E30" s="12">
        <v>651788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19869209</v>
      </c>
      <c r="D31" s="6">
        <v>659644</v>
      </c>
      <c r="E31" s="7">
        <v>342536</v>
      </c>
      <c r="F31" s="8"/>
      <c r="G31" s="6">
        <v>336590</v>
      </c>
      <c r="H31" s="9">
        <v>336590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856074</v>
      </c>
      <c r="D32" s="6">
        <v>459525</v>
      </c>
      <c r="E32" s="7">
        <v>388587</v>
      </c>
      <c r="F32" s="8"/>
      <c r="G32" s="6">
        <v>62910797</v>
      </c>
      <c r="H32" s="9">
        <v>62910797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2923210</v>
      </c>
      <c r="D33" s="6"/>
      <c r="E33" s="7"/>
      <c r="F33" s="8"/>
      <c r="G33" s="6">
        <v>15125508</v>
      </c>
      <c r="H33" s="9">
        <v>15125508</v>
      </c>
      <c r="I33" s="10">
        <v>8500000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794635</v>
      </c>
      <c r="D37" s="38">
        <f t="shared" ref="D37:K37" si="6">D47+D50+D51+D54+D57+D58+SUM(D61:D67)</f>
        <v>19025587</v>
      </c>
      <c r="E37" s="39">
        <f t="shared" si="6"/>
        <v>15549947</v>
      </c>
      <c r="F37" s="40">
        <f t="shared" si="6"/>
        <v>35286732</v>
      </c>
      <c r="G37" s="38">
        <f t="shared" si="6"/>
        <v>99085018</v>
      </c>
      <c r="H37" s="41">
        <f t="shared" si="6"/>
        <v>99085018</v>
      </c>
      <c r="I37" s="42">
        <f t="shared" si="6"/>
        <v>110500000</v>
      </c>
      <c r="J37" s="38">
        <f t="shared" si="6"/>
        <v>82000000</v>
      </c>
      <c r="K37" s="39">
        <f t="shared" si="6"/>
        <v>75123000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>
        <v>30500000</v>
      </c>
      <c r="J38" s="6">
        <v>32000000</v>
      </c>
      <c r="K38" s="7">
        <v>24000000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794635</v>
      </c>
      <c r="D40" s="6">
        <v>2880891</v>
      </c>
      <c r="E40" s="7">
        <v>15549947</v>
      </c>
      <c r="F40" s="8">
        <v>35286732</v>
      </c>
      <c r="G40" s="6">
        <v>46065302</v>
      </c>
      <c r="H40" s="9">
        <v>46065302</v>
      </c>
      <c r="I40" s="10">
        <v>80000000</v>
      </c>
      <c r="J40" s="6">
        <v>50000000</v>
      </c>
      <c r="K40" s="7">
        <v>51123000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>
        <v>3019716</v>
      </c>
      <c r="H41" s="9">
        <v>3019716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16144696</v>
      </c>
      <c r="E42" s="7"/>
      <c r="F42" s="8"/>
      <c r="G42" s="6">
        <v>50000000</v>
      </c>
      <c r="H42" s="9">
        <v>50000000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794635</v>
      </c>
      <c r="D47" s="6">
        <f t="shared" ref="D47:K47" si="7">SUM(D38:D46)</f>
        <v>19025587</v>
      </c>
      <c r="E47" s="7">
        <f t="shared" si="7"/>
        <v>15549947</v>
      </c>
      <c r="F47" s="8">
        <f t="shared" si="7"/>
        <v>35286732</v>
      </c>
      <c r="G47" s="6">
        <f t="shared" si="7"/>
        <v>99085018</v>
      </c>
      <c r="H47" s="9">
        <f t="shared" si="7"/>
        <v>99085018</v>
      </c>
      <c r="I47" s="10">
        <f t="shared" si="7"/>
        <v>110500000</v>
      </c>
      <c r="J47" s="6">
        <f t="shared" si="7"/>
        <v>82000000</v>
      </c>
      <c r="K47" s="7">
        <f t="shared" si="7"/>
        <v>75123000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73907031</v>
      </c>
      <c r="D69" s="38">
        <f t="shared" ref="D69:K69" si="12">D79+D82+D83+D86+D89+D90+SUM(D93:D99)</f>
        <v>35941569</v>
      </c>
      <c r="E69" s="39">
        <f t="shared" si="12"/>
        <v>113513894</v>
      </c>
      <c r="F69" s="40">
        <f t="shared" si="12"/>
        <v>109430000</v>
      </c>
      <c r="G69" s="38">
        <f t="shared" si="12"/>
        <v>113680000</v>
      </c>
      <c r="H69" s="41">
        <f t="shared" si="12"/>
        <v>113680000</v>
      </c>
      <c r="I69" s="42">
        <f t="shared" si="12"/>
        <v>150724339</v>
      </c>
      <c r="J69" s="38">
        <f t="shared" si="12"/>
        <v>83000000</v>
      </c>
      <c r="K69" s="39">
        <f t="shared" si="12"/>
        <v>71000000</v>
      </c>
    </row>
    <row r="70" spans="1:11" ht="13.5" x14ac:dyDescent="0.25">
      <c r="A70" s="44" t="s">
        <v>19</v>
      </c>
      <c r="B70" s="45" t="s">
        <v>20</v>
      </c>
      <c r="C70" s="6">
        <v>73907031</v>
      </c>
      <c r="D70" s="6">
        <v>35941569</v>
      </c>
      <c r="E70" s="7">
        <v>107404423</v>
      </c>
      <c r="F70" s="8">
        <v>104430000</v>
      </c>
      <c r="G70" s="6">
        <v>104430000</v>
      </c>
      <c r="H70" s="9">
        <v>104430000</v>
      </c>
      <c r="I70" s="10">
        <v>92165969</v>
      </c>
      <c r="J70" s="6">
        <v>73000000</v>
      </c>
      <c r="K70" s="7">
        <v>34500000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>
        <v>6500000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5446737</v>
      </c>
      <c r="F73" s="8">
        <v>4000000</v>
      </c>
      <c r="G73" s="6">
        <v>7650000</v>
      </c>
      <c r="H73" s="9">
        <v>7650000</v>
      </c>
      <c r="I73" s="10"/>
      <c r="J73" s="6"/>
      <c r="K73" s="7">
        <v>15000000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482700</v>
      </c>
      <c r="F74" s="8">
        <v>1000000</v>
      </c>
      <c r="G74" s="6">
        <v>1000000</v>
      </c>
      <c r="H74" s="9">
        <v>1000000</v>
      </c>
      <c r="I74" s="10">
        <v>40800000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73907031</v>
      </c>
      <c r="D79" s="6">
        <f t="shared" ref="D79:K79" si="13">SUM(D70:D78)</f>
        <v>35941569</v>
      </c>
      <c r="E79" s="7">
        <f t="shared" si="13"/>
        <v>113333860</v>
      </c>
      <c r="F79" s="8">
        <f t="shared" si="13"/>
        <v>109430000</v>
      </c>
      <c r="G79" s="6">
        <f t="shared" si="13"/>
        <v>113080000</v>
      </c>
      <c r="H79" s="9">
        <f t="shared" si="13"/>
        <v>113080000</v>
      </c>
      <c r="I79" s="10">
        <f t="shared" si="13"/>
        <v>139465969</v>
      </c>
      <c r="J79" s="6">
        <f t="shared" si="13"/>
        <v>73000000</v>
      </c>
      <c r="K79" s="7">
        <f t="shared" si="13"/>
        <v>49500000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180034</v>
      </c>
      <c r="F80" s="8"/>
      <c r="G80" s="6">
        <v>600000</v>
      </c>
      <c r="H80" s="9">
        <v>600000</v>
      </c>
      <c r="I80" s="10">
        <v>11258370</v>
      </c>
      <c r="J80" s="6"/>
      <c r="K80" s="7">
        <v>1500000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>
        <v>10000000</v>
      </c>
      <c r="K81" s="17">
        <v>20000000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180034</v>
      </c>
      <c r="F82" s="23">
        <f t="shared" si="14"/>
        <v>0</v>
      </c>
      <c r="G82" s="21">
        <f t="shared" si="14"/>
        <v>600000</v>
      </c>
      <c r="H82" s="24">
        <f t="shared" si="14"/>
        <v>600000</v>
      </c>
      <c r="I82" s="25">
        <f t="shared" si="14"/>
        <v>11258370</v>
      </c>
      <c r="J82" s="21">
        <f t="shared" si="14"/>
        <v>10000000</v>
      </c>
      <c r="K82" s="22">
        <f t="shared" si="14"/>
        <v>21500000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210409555</v>
      </c>
      <c r="D101" s="38">
        <f t="shared" ref="D101:K101" si="18">D111+D114+D115+D118+D121+D122+SUM(D125:D131)</f>
        <v>143365334</v>
      </c>
      <c r="E101" s="39">
        <f t="shared" si="18"/>
        <v>343357593</v>
      </c>
      <c r="F101" s="40">
        <f t="shared" si="18"/>
        <v>310285000</v>
      </c>
      <c r="G101" s="38">
        <f t="shared" si="18"/>
        <v>459036181</v>
      </c>
      <c r="H101" s="41">
        <f t="shared" si="18"/>
        <v>459036181</v>
      </c>
      <c r="I101" s="42">
        <f t="shared" si="18"/>
        <v>449264339</v>
      </c>
      <c r="J101" s="38">
        <f t="shared" si="18"/>
        <v>370680000</v>
      </c>
      <c r="K101" s="39">
        <f t="shared" si="18"/>
        <v>386393000</v>
      </c>
    </row>
    <row r="102" spans="1:11" ht="13.5" x14ac:dyDescent="0.25">
      <c r="A102" s="44" t="s">
        <v>19</v>
      </c>
      <c r="B102" s="45" t="s">
        <v>20</v>
      </c>
      <c r="C102" s="6">
        <v>73907031</v>
      </c>
      <c r="D102" s="6">
        <v>35941569</v>
      </c>
      <c r="E102" s="7">
        <v>107404423</v>
      </c>
      <c r="F102" s="8">
        <v>104430000</v>
      </c>
      <c r="G102" s="6">
        <v>104430000</v>
      </c>
      <c r="H102" s="9">
        <v>104430000</v>
      </c>
      <c r="I102" s="10">
        <v>161405969</v>
      </c>
      <c r="J102" s="6">
        <v>127380000</v>
      </c>
      <c r="K102" s="7">
        <v>87770000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1800000</v>
      </c>
      <c r="J103" s="6">
        <v>32000000</v>
      </c>
      <c r="K103" s="7"/>
    </row>
    <row r="104" spans="1:11" ht="13.5" x14ac:dyDescent="0.25">
      <c r="A104" s="44" t="s">
        <v>22</v>
      </c>
      <c r="B104" s="45" t="s">
        <v>20</v>
      </c>
      <c r="C104" s="6">
        <v>794635</v>
      </c>
      <c r="D104" s="6">
        <v>2880891</v>
      </c>
      <c r="E104" s="7">
        <v>15549947</v>
      </c>
      <c r="F104" s="8">
        <v>35286732</v>
      </c>
      <c r="G104" s="6">
        <v>46065302</v>
      </c>
      <c r="H104" s="9">
        <v>46065302</v>
      </c>
      <c r="I104" s="10">
        <v>88500000</v>
      </c>
      <c r="J104" s="6">
        <v>50000000</v>
      </c>
      <c r="K104" s="7">
        <v>51123000</v>
      </c>
    </row>
    <row r="105" spans="1:11" ht="13.5" x14ac:dyDescent="0.25">
      <c r="A105" s="44" t="s">
        <v>23</v>
      </c>
      <c r="B105" s="45" t="s">
        <v>20</v>
      </c>
      <c r="C105" s="6">
        <v>87610147</v>
      </c>
      <c r="D105" s="6">
        <v>47603595</v>
      </c>
      <c r="E105" s="7">
        <v>133228751</v>
      </c>
      <c r="F105" s="8">
        <v>62000000</v>
      </c>
      <c r="G105" s="6">
        <v>70369716</v>
      </c>
      <c r="H105" s="9">
        <v>70369716</v>
      </c>
      <c r="I105" s="10">
        <v>31000000</v>
      </c>
      <c r="J105" s="6">
        <v>65000000</v>
      </c>
      <c r="K105" s="7">
        <v>69000000</v>
      </c>
    </row>
    <row r="106" spans="1:11" ht="13.5" x14ac:dyDescent="0.25">
      <c r="A106" s="44" t="s">
        <v>24</v>
      </c>
      <c r="B106" s="45" t="s">
        <v>20</v>
      </c>
      <c r="C106" s="6">
        <v>24039984</v>
      </c>
      <c r="D106" s="6">
        <v>54225392</v>
      </c>
      <c r="E106" s="7">
        <v>78137892</v>
      </c>
      <c r="F106" s="8">
        <v>78000000</v>
      </c>
      <c r="G106" s="6">
        <v>128000000</v>
      </c>
      <c r="H106" s="9">
        <v>128000000</v>
      </c>
      <c r="I106" s="10">
        <v>123300000</v>
      </c>
      <c r="J106" s="6">
        <v>83000000</v>
      </c>
      <c r="K106" s="7">
        <v>125000000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186351797</v>
      </c>
      <c r="D111" s="6">
        <f t="shared" ref="D111:K111" si="19">SUM(D102:D110)</f>
        <v>140651447</v>
      </c>
      <c r="E111" s="7">
        <f t="shared" si="19"/>
        <v>334321013</v>
      </c>
      <c r="F111" s="8">
        <f t="shared" si="19"/>
        <v>279716732</v>
      </c>
      <c r="G111" s="6">
        <f t="shared" si="19"/>
        <v>348865018</v>
      </c>
      <c r="H111" s="9">
        <f t="shared" si="19"/>
        <v>348865018</v>
      </c>
      <c r="I111" s="10">
        <f t="shared" si="19"/>
        <v>406005969</v>
      </c>
      <c r="J111" s="6">
        <f t="shared" si="19"/>
        <v>357380000</v>
      </c>
      <c r="K111" s="7">
        <f t="shared" si="19"/>
        <v>332893000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180034</v>
      </c>
      <c r="F112" s="8">
        <v>30568268</v>
      </c>
      <c r="G112" s="6">
        <v>31798268</v>
      </c>
      <c r="H112" s="9">
        <v>31798268</v>
      </c>
      <c r="I112" s="10">
        <v>34758370</v>
      </c>
      <c r="J112" s="6">
        <v>1500000</v>
      </c>
      <c r="K112" s="7">
        <v>13500000</v>
      </c>
    </row>
    <row r="113" spans="1:11" ht="13.5" x14ac:dyDescent="0.25">
      <c r="A113" s="47" t="s">
        <v>32</v>
      </c>
      <c r="B113" s="37" t="s">
        <v>20</v>
      </c>
      <c r="C113" s="16">
        <v>409265</v>
      </c>
      <c r="D113" s="16">
        <v>1296548</v>
      </c>
      <c r="E113" s="17">
        <v>7473635</v>
      </c>
      <c r="F113" s="18"/>
      <c r="G113" s="16"/>
      <c r="H113" s="19"/>
      <c r="I113" s="20"/>
      <c r="J113" s="16">
        <v>11800000</v>
      </c>
      <c r="K113" s="17">
        <v>40000000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409265</v>
      </c>
      <c r="D114" s="21">
        <f t="shared" si="20"/>
        <v>1296548</v>
      </c>
      <c r="E114" s="22">
        <f t="shared" si="20"/>
        <v>7653669</v>
      </c>
      <c r="F114" s="23">
        <f t="shared" si="20"/>
        <v>30568268</v>
      </c>
      <c r="G114" s="21">
        <f t="shared" si="20"/>
        <v>31798268</v>
      </c>
      <c r="H114" s="24">
        <f t="shared" si="20"/>
        <v>31798268</v>
      </c>
      <c r="I114" s="25">
        <f t="shared" si="20"/>
        <v>34758370</v>
      </c>
      <c r="J114" s="21">
        <f t="shared" si="20"/>
        <v>13300000</v>
      </c>
      <c r="K114" s="22">
        <f t="shared" si="20"/>
        <v>53500000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298170</v>
      </c>
      <c r="E126" s="12">
        <v>651788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19869209</v>
      </c>
      <c r="D127" s="6">
        <v>659644</v>
      </c>
      <c r="E127" s="7">
        <v>342536</v>
      </c>
      <c r="F127" s="8"/>
      <c r="G127" s="6">
        <v>336590</v>
      </c>
      <c r="H127" s="9">
        <v>336590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856074</v>
      </c>
      <c r="D128" s="6">
        <v>459525</v>
      </c>
      <c r="E128" s="7">
        <v>388587</v>
      </c>
      <c r="F128" s="8"/>
      <c r="G128" s="6">
        <v>62910797</v>
      </c>
      <c r="H128" s="9">
        <v>62910797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2923210</v>
      </c>
      <c r="D129" s="6"/>
      <c r="E129" s="7"/>
      <c r="F129" s="8"/>
      <c r="G129" s="6">
        <v>15125508</v>
      </c>
      <c r="H129" s="9">
        <v>15125508</v>
      </c>
      <c r="I129" s="10">
        <v>8500000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210409555</v>
      </c>
      <c r="D132" s="54">
        <f t="shared" ref="D132:K132" si="24">+D5+D37+D69</f>
        <v>143365334</v>
      </c>
      <c r="E132" s="55">
        <f t="shared" si="24"/>
        <v>343357593</v>
      </c>
      <c r="F132" s="56">
        <f t="shared" si="24"/>
        <v>310285000</v>
      </c>
      <c r="G132" s="54">
        <f t="shared" si="24"/>
        <v>459036181</v>
      </c>
      <c r="H132" s="57">
        <f t="shared" si="24"/>
        <v>459036181</v>
      </c>
      <c r="I132" s="58">
        <f t="shared" si="24"/>
        <v>449264339</v>
      </c>
      <c r="J132" s="54">
        <f t="shared" si="24"/>
        <v>370680000</v>
      </c>
      <c r="K132" s="55">
        <f t="shared" si="24"/>
        <v>386393000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4921693084</v>
      </c>
      <c r="D134" s="38">
        <f t="shared" ref="D134:K134" si="25">D144+D147+D148+D151+D154+D155+SUM(D158:D164)</f>
        <v>4817512671</v>
      </c>
      <c r="E134" s="39">
        <f t="shared" si="25"/>
        <v>4959013378</v>
      </c>
      <c r="F134" s="40">
        <f t="shared" si="25"/>
        <v>7060945237</v>
      </c>
      <c r="G134" s="38">
        <f t="shared" si="25"/>
        <v>7209696418</v>
      </c>
      <c r="H134" s="41">
        <f t="shared" si="25"/>
        <v>7209696418</v>
      </c>
      <c r="I134" s="42">
        <f t="shared" si="25"/>
        <v>7626350079</v>
      </c>
      <c r="J134" s="38">
        <f t="shared" si="25"/>
        <v>7901120009</v>
      </c>
      <c r="K134" s="39">
        <f t="shared" si="25"/>
        <v>8274181036</v>
      </c>
    </row>
    <row r="135" spans="1:11" ht="13.5" x14ac:dyDescent="0.25">
      <c r="A135" s="44" t="s">
        <v>19</v>
      </c>
      <c r="B135" s="45" t="s">
        <v>20</v>
      </c>
      <c r="C135" s="6">
        <v>1283100640</v>
      </c>
      <c r="D135" s="6">
        <v>1103261722</v>
      </c>
      <c r="E135" s="7">
        <v>1159137735</v>
      </c>
      <c r="F135" s="8">
        <v>104430000</v>
      </c>
      <c r="G135" s="6">
        <v>104430000</v>
      </c>
      <c r="H135" s="9">
        <v>104430000</v>
      </c>
      <c r="I135" s="10">
        <v>161405969</v>
      </c>
      <c r="J135" s="6">
        <v>127380000</v>
      </c>
      <c r="K135" s="7">
        <v>87770000</v>
      </c>
    </row>
    <row r="136" spans="1:11" ht="13.5" x14ac:dyDescent="0.25">
      <c r="A136" s="44" t="s">
        <v>21</v>
      </c>
      <c r="B136" s="45" t="s">
        <v>20</v>
      </c>
      <c r="C136" s="6">
        <v>35023213</v>
      </c>
      <c r="D136" s="6">
        <v>35023212</v>
      </c>
      <c r="E136" s="7">
        <v>35023212</v>
      </c>
      <c r="F136" s="8"/>
      <c r="G136" s="6"/>
      <c r="H136" s="9"/>
      <c r="I136" s="10">
        <v>1800000</v>
      </c>
      <c r="J136" s="6">
        <v>32000000</v>
      </c>
      <c r="K136" s="7"/>
    </row>
    <row r="137" spans="1:11" ht="13.5" x14ac:dyDescent="0.25">
      <c r="A137" s="44" t="s">
        <v>22</v>
      </c>
      <c r="B137" s="45" t="s">
        <v>20</v>
      </c>
      <c r="C137" s="6">
        <v>1421199555</v>
      </c>
      <c r="D137" s="6">
        <v>1424080446</v>
      </c>
      <c r="E137" s="7">
        <v>1436749503</v>
      </c>
      <c r="F137" s="8">
        <v>6665936869</v>
      </c>
      <c r="G137" s="6">
        <v>6676715439</v>
      </c>
      <c r="H137" s="9">
        <v>6676715439</v>
      </c>
      <c r="I137" s="10">
        <v>7180575640</v>
      </c>
      <c r="J137" s="6">
        <v>7495429909</v>
      </c>
      <c r="K137" s="7">
        <v>7853900936</v>
      </c>
    </row>
    <row r="138" spans="1:11" ht="13.5" x14ac:dyDescent="0.25">
      <c r="A138" s="44" t="s">
        <v>23</v>
      </c>
      <c r="B138" s="45" t="s">
        <v>20</v>
      </c>
      <c r="C138" s="6">
        <v>705038192</v>
      </c>
      <c r="D138" s="6">
        <v>752641788</v>
      </c>
      <c r="E138" s="7">
        <v>838266944</v>
      </c>
      <c r="F138" s="8">
        <v>62000000</v>
      </c>
      <c r="G138" s="6">
        <v>70369716</v>
      </c>
      <c r="H138" s="9">
        <v>70369716</v>
      </c>
      <c r="I138" s="10">
        <v>31000000</v>
      </c>
      <c r="J138" s="6">
        <v>65000000</v>
      </c>
      <c r="K138" s="7">
        <v>69000000</v>
      </c>
    </row>
    <row r="139" spans="1:11" ht="13.5" x14ac:dyDescent="0.25">
      <c r="A139" s="44" t="s">
        <v>24</v>
      </c>
      <c r="B139" s="45" t="s">
        <v>20</v>
      </c>
      <c r="C139" s="6">
        <v>86858163</v>
      </c>
      <c r="D139" s="6">
        <v>141083554</v>
      </c>
      <c r="E139" s="7">
        <v>164996054</v>
      </c>
      <c r="F139" s="8">
        <v>78000000</v>
      </c>
      <c r="G139" s="6">
        <v>128000000</v>
      </c>
      <c r="H139" s="9">
        <v>128000000</v>
      </c>
      <c r="I139" s="10">
        <v>123300000</v>
      </c>
      <c r="J139" s="6">
        <v>83000000</v>
      </c>
      <c r="K139" s="7">
        <v>125000000</v>
      </c>
    </row>
    <row r="140" spans="1:11" ht="13.5" x14ac:dyDescent="0.25">
      <c r="A140" s="44" t="s">
        <v>25</v>
      </c>
      <c r="B140" s="45" t="s">
        <v>20</v>
      </c>
      <c r="C140" s="6">
        <v>290296</v>
      </c>
      <c r="D140" s="6">
        <v>290296</v>
      </c>
      <c r="E140" s="7">
        <v>290296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>
        <v>2575022</v>
      </c>
      <c r="D141" s="6">
        <v>2575022</v>
      </c>
      <c r="E141" s="7">
        <v>2575022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3534085081</v>
      </c>
      <c r="D144" s="6">
        <f t="shared" ref="D144:K144" si="26">SUM(D135:D143)</f>
        <v>3458956040</v>
      </c>
      <c r="E144" s="7">
        <f t="shared" si="26"/>
        <v>3637038766</v>
      </c>
      <c r="F144" s="8">
        <f t="shared" si="26"/>
        <v>6910366869</v>
      </c>
      <c r="G144" s="6">
        <f t="shared" si="26"/>
        <v>6979515155</v>
      </c>
      <c r="H144" s="9">
        <f t="shared" si="26"/>
        <v>6979515155</v>
      </c>
      <c r="I144" s="10">
        <f t="shared" si="26"/>
        <v>7498081609</v>
      </c>
      <c r="J144" s="6">
        <f t="shared" si="26"/>
        <v>7802809909</v>
      </c>
      <c r="K144" s="7">
        <f t="shared" si="26"/>
        <v>8135670936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275319618</v>
      </c>
      <c r="D147" s="6">
        <v>262837271</v>
      </c>
      <c r="E147" s="7">
        <v>258759742</v>
      </c>
      <c r="F147" s="8">
        <v>30568268</v>
      </c>
      <c r="G147" s="6">
        <v>31798268</v>
      </c>
      <c r="H147" s="9">
        <v>31798268</v>
      </c>
      <c r="I147" s="10">
        <v>34758370</v>
      </c>
      <c r="J147" s="6">
        <v>13300000</v>
      </c>
      <c r="K147" s="7">
        <v>53500000</v>
      </c>
    </row>
    <row r="148" spans="1:11" ht="13.5" x14ac:dyDescent="0.25">
      <c r="A148" s="49" t="s">
        <v>99</v>
      </c>
      <c r="B148" s="37" t="s">
        <v>20</v>
      </c>
      <c r="C148" s="6">
        <v>10100</v>
      </c>
      <c r="D148" s="6">
        <v>10100</v>
      </c>
      <c r="E148" s="7">
        <v>10100</v>
      </c>
      <c r="F148" s="8">
        <v>10100</v>
      </c>
      <c r="G148" s="6">
        <v>10100</v>
      </c>
      <c r="H148" s="9">
        <v>10100</v>
      </c>
      <c r="I148" s="10">
        <v>10100</v>
      </c>
      <c r="J148" s="6">
        <v>10100</v>
      </c>
      <c r="K148" s="7">
        <v>10100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100370000</v>
      </c>
      <c r="D151" s="6">
        <v>97285000</v>
      </c>
      <c r="E151" s="7">
        <v>84665000</v>
      </c>
      <c r="F151" s="8">
        <v>120000000</v>
      </c>
      <c r="G151" s="6">
        <v>120000000</v>
      </c>
      <c r="H151" s="9">
        <v>120000000</v>
      </c>
      <c r="I151" s="10">
        <v>85000000</v>
      </c>
      <c r="J151" s="6">
        <v>85000000</v>
      </c>
      <c r="K151" s="7">
        <v>85000000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11789536</v>
      </c>
      <c r="D154" s="6">
        <v>8805746</v>
      </c>
      <c r="E154" s="7">
        <v>-1545805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3964094</v>
      </c>
      <c r="D158" s="6">
        <v>2330245</v>
      </c>
      <c r="E158" s="7">
        <v>700860</v>
      </c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-8109047</v>
      </c>
      <c r="D159" s="11">
        <v>-8061773</v>
      </c>
      <c r="E159" s="12">
        <v>-7104568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30553274</v>
      </c>
      <c r="D160" s="6">
        <v>25211490</v>
      </c>
      <c r="E160" s="7">
        <v>26917273</v>
      </c>
      <c r="F160" s="8"/>
      <c r="G160" s="6">
        <v>336590</v>
      </c>
      <c r="H160" s="9">
        <v>336590</v>
      </c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7464495</v>
      </c>
      <c r="D161" s="6">
        <v>14934126</v>
      </c>
      <c r="E161" s="7">
        <v>14671237</v>
      </c>
      <c r="F161" s="8"/>
      <c r="G161" s="6">
        <v>62910797</v>
      </c>
      <c r="H161" s="9">
        <v>62910797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19360275</v>
      </c>
      <c r="D162" s="6">
        <v>8228768</v>
      </c>
      <c r="E162" s="7">
        <v>7235115</v>
      </c>
      <c r="F162" s="8"/>
      <c r="G162" s="6">
        <v>15125508</v>
      </c>
      <c r="H162" s="9">
        <v>15125508</v>
      </c>
      <c r="I162" s="10">
        <v>8500000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946885658</v>
      </c>
      <c r="D163" s="6">
        <v>946975658</v>
      </c>
      <c r="E163" s="7">
        <v>937665658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4921693084</v>
      </c>
      <c r="D165" s="54">
        <f t="shared" ref="D165:K165" si="27">D144+D147+D148+D151+D154+D155+SUM(D158:D164)</f>
        <v>4817512671</v>
      </c>
      <c r="E165" s="55">
        <f t="shared" si="27"/>
        <v>4959013378</v>
      </c>
      <c r="F165" s="56">
        <f t="shared" si="27"/>
        <v>7060945237</v>
      </c>
      <c r="G165" s="54">
        <f t="shared" si="27"/>
        <v>7209696418</v>
      </c>
      <c r="H165" s="57">
        <f t="shared" si="27"/>
        <v>7209696418</v>
      </c>
      <c r="I165" s="66">
        <f t="shared" si="27"/>
        <v>7626350079</v>
      </c>
      <c r="J165" s="54">
        <f t="shared" si="27"/>
        <v>7901120009</v>
      </c>
      <c r="K165" s="55">
        <f t="shared" si="27"/>
        <v>8274181036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474164688</v>
      </c>
      <c r="D168" s="60">
        <v>322613883</v>
      </c>
      <c r="E168" s="61">
        <v>322896696</v>
      </c>
      <c r="F168" s="62">
        <v>435000000</v>
      </c>
      <c r="G168" s="60">
        <v>435000000</v>
      </c>
      <c r="H168" s="63">
        <v>435000000</v>
      </c>
      <c r="I168" s="64">
        <v>350000000</v>
      </c>
      <c r="J168" s="60">
        <v>365400000</v>
      </c>
      <c r="K168" s="61">
        <v>381842999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94579550</v>
      </c>
      <c r="D169" s="38">
        <f t="shared" ref="D169:K169" si="28">D179+D182+D183+D186+D189+D190+SUM(D193:D199)</f>
        <v>108289744</v>
      </c>
      <c r="E169" s="39">
        <f t="shared" si="28"/>
        <v>97012070</v>
      </c>
      <c r="F169" s="40">
        <f t="shared" si="28"/>
        <v>101725000</v>
      </c>
      <c r="G169" s="38">
        <f t="shared" si="28"/>
        <v>95285000</v>
      </c>
      <c r="H169" s="41">
        <f t="shared" si="28"/>
        <v>95285000</v>
      </c>
      <c r="I169" s="42">
        <f t="shared" si="28"/>
        <v>104385000</v>
      </c>
      <c r="J169" s="38">
        <f t="shared" si="28"/>
        <v>108977940</v>
      </c>
      <c r="K169" s="39">
        <f t="shared" si="28"/>
        <v>113881949</v>
      </c>
    </row>
    <row r="170" spans="1:11" ht="13.5" x14ac:dyDescent="0.25">
      <c r="A170" s="44" t="s">
        <v>19</v>
      </c>
      <c r="B170" s="45" t="s">
        <v>20</v>
      </c>
      <c r="C170" s="6">
        <v>2664713</v>
      </c>
      <c r="D170" s="6">
        <v>1871043</v>
      </c>
      <c r="E170" s="7">
        <v>4195520</v>
      </c>
      <c r="F170" s="8">
        <v>6600000</v>
      </c>
      <c r="G170" s="6">
        <v>6800000</v>
      </c>
      <c r="H170" s="9">
        <v>6800000</v>
      </c>
      <c r="I170" s="10">
        <v>7100000</v>
      </c>
      <c r="J170" s="6">
        <v>7412400</v>
      </c>
      <c r="K170" s="7">
        <v>7745958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38880763</v>
      </c>
      <c r="D172" s="6">
        <v>48624674</v>
      </c>
      <c r="E172" s="7">
        <v>38748189</v>
      </c>
      <c r="F172" s="8">
        <v>35000000</v>
      </c>
      <c r="G172" s="6">
        <v>35000000</v>
      </c>
      <c r="H172" s="9">
        <v>35000000</v>
      </c>
      <c r="I172" s="10">
        <v>40100000</v>
      </c>
      <c r="J172" s="6">
        <v>41864400</v>
      </c>
      <c r="K172" s="7">
        <v>43748298</v>
      </c>
    </row>
    <row r="173" spans="1:11" ht="13.5" x14ac:dyDescent="0.25">
      <c r="A173" s="44" t="s">
        <v>23</v>
      </c>
      <c r="B173" s="45" t="s">
        <v>20</v>
      </c>
      <c r="C173" s="6">
        <v>37618395</v>
      </c>
      <c r="D173" s="6">
        <v>35263166</v>
      </c>
      <c r="E173" s="7">
        <v>33678718</v>
      </c>
      <c r="F173" s="8">
        <v>28250000</v>
      </c>
      <c r="G173" s="6">
        <v>27210000</v>
      </c>
      <c r="H173" s="9">
        <v>27210000</v>
      </c>
      <c r="I173" s="10">
        <v>31210000</v>
      </c>
      <c r="J173" s="6">
        <v>32583240</v>
      </c>
      <c r="K173" s="7">
        <v>34049486</v>
      </c>
    </row>
    <row r="174" spans="1:11" ht="13.5" x14ac:dyDescent="0.25">
      <c r="A174" s="44" t="s">
        <v>24</v>
      </c>
      <c r="B174" s="45" t="s">
        <v>20</v>
      </c>
      <c r="C174" s="6">
        <v>12405152</v>
      </c>
      <c r="D174" s="6">
        <v>17070745</v>
      </c>
      <c r="E174" s="7">
        <v>11023717</v>
      </c>
      <c r="F174" s="8">
        <v>14000000</v>
      </c>
      <c r="G174" s="6">
        <v>14000000</v>
      </c>
      <c r="H174" s="9">
        <v>14000000</v>
      </c>
      <c r="I174" s="10">
        <v>14000000</v>
      </c>
      <c r="J174" s="6">
        <v>14616000</v>
      </c>
      <c r="K174" s="7">
        <v>15273720</v>
      </c>
    </row>
    <row r="175" spans="1:11" ht="13.5" x14ac:dyDescent="0.25">
      <c r="A175" s="44" t="s">
        <v>25</v>
      </c>
      <c r="B175" s="45" t="s">
        <v>20</v>
      </c>
      <c r="C175" s="6">
        <v>251895</v>
      </c>
      <c r="D175" s="6">
        <v>3672</v>
      </c>
      <c r="E175" s="7">
        <v>200221</v>
      </c>
      <c r="F175" s="8">
        <v>800000</v>
      </c>
      <c r="G175" s="6">
        <v>800000</v>
      </c>
      <c r="H175" s="9">
        <v>800000</v>
      </c>
      <c r="I175" s="10">
        <v>500000</v>
      </c>
      <c r="J175" s="6">
        <v>522000</v>
      </c>
      <c r="K175" s="7">
        <v>545490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>
        <v>167391</v>
      </c>
      <c r="E178" s="17"/>
      <c r="F178" s="18">
        <v>1000000</v>
      </c>
      <c r="G178" s="16">
        <v>1000000</v>
      </c>
      <c r="H178" s="19">
        <v>1000000</v>
      </c>
      <c r="I178" s="20">
        <v>1000000</v>
      </c>
      <c r="J178" s="16">
        <v>1044000</v>
      </c>
      <c r="K178" s="17">
        <v>1090980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91820918</v>
      </c>
      <c r="D179" s="6">
        <f t="shared" ref="D179:K179" si="29">SUM(D170:D178)</f>
        <v>103000691</v>
      </c>
      <c r="E179" s="7">
        <f t="shared" si="29"/>
        <v>87846365</v>
      </c>
      <c r="F179" s="8">
        <f t="shared" si="29"/>
        <v>85650000</v>
      </c>
      <c r="G179" s="6">
        <f t="shared" si="29"/>
        <v>84810000</v>
      </c>
      <c r="H179" s="9">
        <f t="shared" si="29"/>
        <v>84810000</v>
      </c>
      <c r="I179" s="10">
        <f t="shared" si="29"/>
        <v>93910000</v>
      </c>
      <c r="J179" s="6">
        <f t="shared" si="29"/>
        <v>98042040</v>
      </c>
      <c r="K179" s="7">
        <f t="shared" si="29"/>
        <v>102453932</v>
      </c>
    </row>
    <row r="180" spans="1:11" ht="13.5" x14ac:dyDescent="0.25">
      <c r="A180" s="47" t="s">
        <v>31</v>
      </c>
      <c r="B180" s="48" t="s">
        <v>20</v>
      </c>
      <c r="C180" s="6">
        <v>745037</v>
      </c>
      <c r="D180" s="6">
        <v>1475573</v>
      </c>
      <c r="E180" s="7">
        <v>1931999</v>
      </c>
      <c r="F180" s="8">
        <v>2500000</v>
      </c>
      <c r="G180" s="6">
        <v>2500000</v>
      </c>
      <c r="H180" s="9">
        <v>2500000</v>
      </c>
      <c r="I180" s="10">
        <v>2500000</v>
      </c>
      <c r="J180" s="6">
        <v>2610000</v>
      </c>
      <c r="K180" s="7">
        <v>2727450</v>
      </c>
    </row>
    <row r="181" spans="1:11" ht="13.5" x14ac:dyDescent="0.25">
      <c r="A181" s="47" t="s">
        <v>32</v>
      </c>
      <c r="B181" s="37" t="s">
        <v>20</v>
      </c>
      <c r="C181" s="16"/>
      <c r="D181" s="16">
        <v>5009</v>
      </c>
      <c r="E181" s="17"/>
      <c r="F181" s="18">
        <v>10000</v>
      </c>
      <c r="G181" s="16">
        <v>10000</v>
      </c>
      <c r="H181" s="19">
        <v>10000</v>
      </c>
      <c r="I181" s="20">
        <v>10000</v>
      </c>
      <c r="J181" s="16">
        <v>10440</v>
      </c>
      <c r="K181" s="17">
        <v>10910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745037</v>
      </c>
      <c r="D182" s="21">
        <f t="shared" si="30"/>
        <v>1480582</v>
      </c>
      <c r="E182" s="22">
        <f t="shared" si="30"/>
        <v>1931999</v>
      </c>
      <c r="F182" s="23">
        <f t="shared" si="30"/>
        <v>2510000</v>
      </c>
      <c r="G182" s="21">
        <f t="shared" si="30"/>
        <v>2510000</v>
      </c>
      <c r="H182" s="24">
        <f t="shared" si="30"/>
        <v>2510000</v>
      </c>
      <c r="I182" s="25">
        <f t="shared" si="30"/>
        <v>2510000</v>
      </c>
      <c r="J182" s="21">
        <f t="shared" si="30"/>
        <v>2620440</v>
      </c>
      <c r="K182" s="22">
        <f t="shared" si="30"/>
        <v>2738360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100000</v>
      </c>
      <c r="G187" s="6">
        <v>100000</v>
      </c>
      <c r="H187" s="9">
        <v>100000</v>
      </c>
      <c r="I187" s="10">
        <v>100000</v>
      </c>
      <c r="J187" s="6">
        <v>104400</v>
      </c>
      <c r="K187" s="7">
        <v>109098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100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100000</v>
      </c>
      <c r="G189" s="21">
        <f t="shared" si="32"/>
        <v>100000</v>
      </c>
      <c r="H189" s="24">
        <f t="shared" si="32"/>
        <v>100000</v>
      </c>
      <c r="I189" s="25">
        <f t="shared" si="32"/>
        <v>100000</v>
      </c>
      <c r="J189" s="21">
        <f t="shared" si="32"/>
        <v>104400</v>
      </c>
      <c r="K189" s="22">
        <f t="shared" si="32"/>
        <v>109098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699437</v>
      </c>
      <c r="D196" s="6">
        <v>440789</v>
      </c>
      <c r="E196" s="7">
        <v>1399824</v>
      </c>
      <c r="F196" s="8">
        <v>3465000</v>
      </c>
      <c r="G196" s="6">
        <v>3865000</v>
      </c>
      <c r="H196" s="9">
        <v>3865000</v>
      </c>
      <c r="I196" s="10">
        <v>3865000</v>
      </c>
      <c r="J196" s="6">
        <v>4035060</v>
      </c>
      <c r="K196" s="7">
        <v>4216639</v>
      </c>
    </row>
    <row r="197" spans="1:11" ht="13.5" x14ac:dyDescent="0.25">
      <c r="A197" s="50" t="s">
        <v>46</v>
      </c>
      <c r="B197" s="48" t="s">
        <v>20</v>
      </c>
      <c r="C197" s="6">
        <v>1314158</v>
      </c>
      <c r="D197" s="6">
        <v>3367682</v>
      </c>
      <c r="E197" s="7">
        <v>5833882</v>
      </c>
      <c r="F197" s="8">
        <v>10000000</v>
      </c>
      <c r="G197" s="6">
        <v>4000000</v>
      </c>
      <c r="H197" s="9">
        <v>4000000</v>
      </c>
      <c r="I197" s="10">
        <v>4000000</v>
      </c>
      <c r="J197" s="6">
        <v>4176000</v>
      </c>
      <c r="K197" s="7">
        <v>4363920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568744238</v>
      </c>
      <c r="D201" s="54">
        <f t="shared" si="34"/>
        <v>430903627</v>
      </c>
      <c r="E201" s="55">
        <f t="shared" si="34"/>
        <v>419908766</v>
      </c>
      <c r="F201" s="56">
        <f t="shared" si="34"/>
        <v>536725000</v>
      </c>
      <c r="G201" s="54">
        <f t="shared" si="34"/>
        <v>530285000</v>
      </c>
      <c r="H201" s="57">
        <f t="shared" si="34"/>
        <v>530285000</v>
      </c>
      <c r="I201" s="58">
        <f t="shared" si="34"/>
        <v>454385000</v>
      </c>
      <c r="J201" s="54">
        <f t="shared" si="34"/>
        <v>474377940</v>
      </c>
      <c r="K201" s="55">
        <f t="shared" si="34"/>
        <v>495724948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0.35502981791867771</v>
      </c>
      <c r="D203" s="81">
        <f>IF(ISERROR((D37+D69)/D132),0,((D37+D69)/D132))</f>
        <v>0.38340618660296222</v>
      </c>
      <c r="E203" s="82">
        <f t="shared" ref="E203:K203" si="35">IF(ISERROR((E37+E69)/E132),0,((E37+E69)/E132))</f>
        <v>0.37588754007836955</v>
      </c>
      <c r="F203" s="83">
        <f t="shared" si="35"/>
        <v>0.46639938121404517</v>
      </c>
      <c r="G203" s="81">
        <f t="shared" si="35"/>
        <v>0.46350380821070836</v>
      </c>
      <c r="H203" s="84">
        <f t="shared" si="35"/>
        <v>0.46350380821070836</v>
      </c>
      <c r="I203" s="85">
        <f t="shared" si="35"/>
        <v>0.58144908536797979</v>
      </c>
      <c r="J203" s="81">
        <f t="shared" si="35"/>
        <v>0.44512787309808999</v>
      </c>
      <c r="K203" s="82">
        <f t="shared" si="35"/>
        <v>0.37817196481302717</v>
      </c>
    </row>
    <row r="204" spans="1:11" ht="13.5" x14ac:dyDescent="0.25">
      <c r="A204" s="79" t="s">
        <v>88</v>
      </c>
      <c r="B204" s="80"/>
      <c r="C204" s="81">
        <f>IF(ISERROR((C37+C69)/C168),0,((C37+C69)/C168))</f>
        <v>0.15754371401018374</v>
      </c>
      <c r="D204" s="81">
        <f t="shared" ref="D204:K204" si="36">IF(ISERROR((D37+D69)/D168),0,((D37+D69)/D168))</f>
        <v>0.17038062804011445</v>
      </c>
      <c r="E204" s="82">
        <f t="shared" si="36"/>
        <v>0.39970629182281875</v>
      </c>
      <c r="F204" s="83">
        <f t="shared" si="36"/>
        <v>0.33268214252873562</v>
      </c>
      <c r="G204" s="81">
        <f t="shared" si="36"/>
        <v>0.48911498390804597</v>
      </c>
      <c r="H204" s="84">
        <f t="shared" si="36"/>
        <v>0.48911498390804597</v>
      </c>
      <c r="I204" s="85">
        <f t="shared" si="36"/>
        <v>0.74635525428571425</v>
      </c>
      <c r="J204" s="81">
        <f t="shared" si="36"/>
        <v>0.45155993431855501</v>
      </c>
      <c r="K204" s="82">
        <f t="shared" si="36"/>
        <v>0.38267822215590758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0.03</v>
      </c>
      <c r="E206" s="82">
        <f t="shared" si="38"/>
        <v>0.05</v>
      </c>
      <c r="F206" s="83">
        <f t="shared" si="38"/>
        <v>0.03</v>
      </c>
      <c r="G206" s="81">
        <f t="shared" si="38"/>
        <v>0.04</v>
      </c>
      <c r="H206" s="84">
        <f t="shared" si="38"/>
        <v>0.04</v>
      </c>
      <c r="I206" s="85">
        <f t="shared" si="38"/>
        <v>0.05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16649044</v>
      </c>
      <c r="D5" s="38">
        <f t="shared" ref="D5:K5" si="0">D15+D18+D19+D22+D25+D26+SUM(D29:D35)</f>
        <v>11664467719</v>
      </c>
      <c r="E5" s="39">
        <f t="shared" si="0"/>
        <v>11632328853</v>
      </c>
      <c r="F5" s="40">
        <f t="shared" si="0"/>
        <v>244530262</v>
      </c>
      <c r="G5" s="38">
        <f t="shared" si="0"/>
        <v>239155103</v>
      </c>
      <c r="H5" s="41">
        <f t="shared" si="0"/>
        <v>239155103</v>
      </c>
      <c r="I5" s="42">
        <f t="shared" si="0"/>
        <v>360940862</v>
      </c>
      <c r="J5" s="38">
        <f t="shared" si="0"/>
        <v>339483525</v>
      </c>
      <c r="K5" s="39">
        <f t="shared" si="0"/>
        <v>346940944</v>
      </c>
    </row>
    <row r="6" spans="1:11" ht="13.5" x14ac:dyDescent="0.25">
      <c r="A6" s="44" t="s">
        <v>19</v>
      </c>
      <c r="B6" s="45" t="s">
        <v>20</v>
      </c>
      <c r="C6" s="6">
        <v>3021134</v>
      </c>
      <c r="D6" s="6">
        <v>5705483667</v>
      </c>
      <c r="E6" s="7">
        <v>5746119656</v>
      </c>
      <c r="F6" s="8">
        <v>64000000</v>
      </c>
      <c r="G6" s="6">
        <v>65384000</v>
      </c>
      <c r="H6" s="9">
        <v>65384000</v>
      </c>
      <c r="I6" s="10">
        <v>82943500</v>
      </c>
      <c r="J6" s="6">
        <v>91096200</v>
      </c>
      <c r="K6" s="7">
        <v>110126883</v>
      </c>
    </row>
    <row r="7" spans="1:11" ht="13.5" x14ac:dyDescent="0.25">
      <c r="A7" s="44" t="s">
        <v>21</v>
      </c>
      <c r="B7" s="45" t="s">
        <v>20</v>
      </c>
      <c r="C7" s="6"/>
      <c r="D7" s="6"/>
      <c r="E7" s="7">
        <v>4770264</v>
      </c>
      <c r="F7" s="8">
        <v>15000000</v>
      </c>
      <c r="G7" s="6">
        <v>3096880</v>
      </c>
      <c r="H7" s="9">
        <v>3096880</v>
      </c>
      <c r="I7" s="10">
        <v>1000000</v>
      </c>
      <c r="J7" s="6">
        <v>5500000</v>
      </c>
      <c r="K7" s="7">
        <v>8000000</v>
      </c>
    </row>
    <row r="8" spans="1:11" ht="13.5" x14ac:dyDescent="0.25">
      <c r="A8" s="44" t="s">
        <v>22</v>
      </c>
      <c r="B8" s="45" t="s">
        <v>20</v>
      </c>
      <c r="C8" s="6">
        <v>5618442</v>
      </c>
      <c r="D8" s="6">
        <v>37176038</v>
      </c>
      <c r="E8" s="7">
        <v>37414063</v>
      </c>
      <c r="F8" s="8">
        <v>15150000</v>
      </c>
      <c r="G8" s="6">
        <v>28600000</v>
      </c>
      <c r="H8" s="9">
        <v>28600000</v>
      </c>
      <c r="I8" s="10">
        <v>29482200</v>
      </c>
      <c r="J8" s="6">
        <v>31399418</v>
      </c>
      <c r="K8" s="7">
        <v>39334992</v>
      </c>
    </row>
    <row r="9" spans="1:11" ht="13.5" x14ac:dyDescent="0.25">
      <c r="A9" s="44" t="s">
        <v>23</v>
      </c>
      <c r="B9" s="45" t="s">
        <v>20</v>
      </c>
      <c r="C9" s="6">
        <v>3582014</v>
      </c>
      <c r="D9" s="6">
        <v>1307287141</v>
      </c>
      <c r="E9" s="7">
        <v>1323467717</v>
      </c>
      <c r="F9" s="8">
        <v>42350000</v>
      </c>
      <c r="G9" s="6">
        <v>28609490</v>
      </c>
      <c r="H9" s="9">
        <v>28609490</v>
      </c>
      <c r="I9" s="10">
        <v>1200000</v>
      </c>
      <c r="J9" s="6">
        <v>1000000</v>
      </c>
      <c r="K9" s="7"/>
    </row>
    <row r="10" spans="1:11" ht="13.5" x14ac:dyDescent="0.25">
      <c r="A10" s="44" t="s">
        <v>24</v>
      </c>
      <c r="B10" s="45" t="s">
        <v>20</v>
      </c>
      <c r="C10" s="6">
        <v>111382</v>
      </c>
      <c r="D10" s="6">
        <v>1051572852</v>
      </c>
      <c r="E10" s="7">
        <v>945281023</v>
      </c>
      <c r="F10" s="8">
        <v>2500000</v>
      </c>
      <c r="G10" s="6">
        <v>7300000</v>
      </c>
      <c r="H10" s="9">
        <v>7300000</v>
      </c>
      <c r="I10" s="10">
        <v>105130000</v>
      </c>
      <c r="J10" s="6">
        <v>136932750</v>
      </c>
      <c r="K10" s="7">
        <v>124500000</v>
      </c>
    </row>
    <row r="11" spans="1:11" ht="13.5" x14ac:dyDescent="0.25">
      <c r="A11" s="44" t="s">
        <v>25</v>
      </c>
      <c r="B11" s="45" t="s">
        <v>20</v>
      </c>
      <c r="C11" s="6"/>
      <c r="D11" s="6">
        <v>105461</v>
      </c>
      <c r="E11" s="7">
        <v>105461</v>
      </c>
      <c r="F11" s="8"/>
      <c r="G11" s="6">
        <v>400000</v>
      </c>
      <c r="H11" s="9">
        <v>400000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12332972</v>
      </c>
      <c r="D15" s="6">
        <f t="shared" ref="D15:K15" si="1">SUM(D6:D14)</f>
        <v>8101625159</v>
      </c>
      <c r="E15" s="7">
        <f t="shared" si="1"/>
        <v>8057158184</v>
      </c>
      <c r="F15" s="8">
        <f t="shared" si="1"/>
        <v>139000000</v>
      </c>
      <c r="G15" s="6">
        <f t="shared" si="1"/>
        <v>133390370</v>
      </c>
      <c r="H15" s="9">
        <f t="shared" si="1"/>
        <v>133390370</v>
      </c>
      <c r="I15" s="10">
        <f t="shared" si="1"/>
        <v>219755700</v>
      </c>
      <c r="J15" s="6">
        <f t="shared" si="1"/>
        <v>265928368</v>
      </c>
      <c r="K15" s="7">
        <f t="shared" si="1"/>
        <v>281961875</v>
      </c>
    </row>
    <row r="16" spans="1:11" ht="13.5" x14ac:dyDescent="0.25">
      <c r="A16" s="47" t="s">
        <v>31</v>
      </c>
      <c r="B16" s="48" t="s">
        <v>20</v>
      </c>
      <c r="C16" s="6">
        <v>620954</v>
      </c>
      <c r="D16" s="6">
        <v>1533457362</v>
      </c>
      <c r="E16" s="7">
        <v>1533492840</v>
      </c>
      <c r="F16" s="8">
        <v>2710977</v>
      </c>
      <c r="G16" s="6">
        <v>2710977</v>
      </c>
      <c r="H16" s="9">
        <v>2710977</v>
      </c>
      <c r="I16" s="10">
        <v>3935000</v>
      </c>
      <c r="J16" s="6">
        <v>560500</v>
      </c>
      <c r="K16" s="7">
        <v>271441</v>
      </c>
    </row>
    <row r="17" spans="1:11" ht="13.5" x14ac:dyDescent="0.25">
      <c r="A17" s="47" t="s">
        <v>32</v>
      </c>
      <c r="B17" s="37" t="s">
        <v>20</v>
      </c>
      <c r="C17" s="16">
        <v>10000</v>
      </c>
      <c r="D17" s="16">
        <v>18987</v>
      </c>
      <c r="E17" s="17">
        <v>18987</v>
      </c>
      <c r="F17" s="18">
        <v>10000000</v>
      </c>
      <c r="G17" s="16">
        <v>8000000</v>
      </c>
      <c r="H17" s="19">
        <v>8000000</v>
      </c>
      <c r="I17" s="20">
        <v>15617033</v>
      </c>
      <c r="J17" s="16">
        <v>12022782</v>
      </c>
      <c r="K17" s="17">
        <v>2130985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630954</v>
      </c>
      <c r="D18" s="21">
        <f t="shared" ref="D18:K18" si="2">SUM(D16:D17)</f>
        <v>1533476349</v>
      </c>
      <c r="E18" s="22">
        <f t="shared" si="2"/>
        <v>1533511827</v>
      </c>
      <c r="F18" s="23">
        <f t="shared" si="2"/>
        <v>12710977</v>
      </c>
      <c r="G18" s="21">
        <f t="shared" si="2"/>
        <v>10710977</v>
      </c>
      <c r="H18" s="24">
        <f t="shared" si="2"/>
        <v>10710977</v>
      </c>
      <c r="I18" s="25">
        <f t="shared" si="2"/>
        <v>19552033</v>
      </c>
      <c r="J18" s="21">
        <f t="shared" si="2"/>
        <v>12583282</v>
      </c>
      <c r="K18" s="22">
        <f t="shared" si="2"/>
        <v>2402426</v>
      </c>
    </row>
    <row r="19" spans="1:11" ht="13.5" x14ac:dyDescent="0.25">
      <c r="A19" s="49" t="s">
        <v>99</v>
      </c>
      <c r="B19" s="37" t="s">
        <v>20</v>
      </c>
      <c r="C19" s="6"/>
      <c r="D19" s="6">
        <v>1250000</v>
      </c>
      <c r="E19" s="7">
        <v>1255000</v>
      </c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286580</v>
      </c>
      <c r="E20" s="12">
        <v>486580</v>
      </c>
      <c r="F20" s="13">
        <v>5000000</v>
      </c>
      <c r="G20" s="11">
        <v>5000000</v>
      </c>
      <c r="H20" s="14">
        <v>5000000</v>
      </c>
      <c r="I20" s="15">
        <v>11652000</v>
      </c>
      <c r="J20" s="11">
        <v>5000000</v>
      </c>
      <c r="K20" s="12">
        <v>8000000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>
        <v>6000000</v>
      </c>
      <c r="J21" s="16">
        <v>6264000</v>
      </c>
      <c r="K21" s="17">
        <v>6539616</v>
      </c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286580</v>
      </c>
      <c r="E22" s="7">
        <f t="shared" si="3"/>
        <v>486580</v>
      </c>
      <c r="F22" s="8">
        <f t="shared" si="3"/>
        <v>5000000</v>
      </c>
      <c r="G22" s="6">
        <f t="shared" si="3"/>
        <v>5000000</v>
      </c>
      <c r="H22" s="9">
        <f t="shared" si="3"/>
        <v>5000000</v>
      </c>
      <c r="I22" s="10">
        <f t="shared" si="3"/>
        <v>17652000</v>
      </c>
      <c r="J22" s="6">
        <f t="shared" si="3"/>
        <v>11264000</v>
      </c>
      <c r="K22" s="7">
        <f t="shared" si="3"/>
        <v>14539616</v>
      </c>
    </row>
    <row r="23" spans="1:11" ht="13.5" x14ac:dyDescent="0.25">
      <c r="A23" s="47" t="s">
        <v>37</v>
      </c>
      <c r="B23" s="48" t="s">
        <v>20</v>
      </c>
      <c r="C23" s="6">
        <v>83449</v>
      </c>
      <c r="D23" s="6">
        <v>10321372</v>
      </c>
      <c r="E23" s="7">
        <v>12969641</v>
      </c>
      <c r="F23" s="8">
        <v>19567760</v>
      </c>
      <c r="G23" s="6">
        <v>29967760</v>
      </c>
      <c r="H23" s="9">
        <v>29967760</v>
      </c>
      <c r="I23" s="10">
        <v>24350000</v>
      </c>
      <c r="J23" s="6">
        <v>12208800</v>
      </c>
      <c r="K23" s="7">
        <v>8267987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100</v>
      </c>
      <c r="B25" s="37" t="s">
        <v>30</v>
      </c>
      <c r="C25" s="21">
        <f t="shared" ref="C25:K25" si="4">SUM(C23:C24)</f>
        <v>83449</v>
      </c>
      <c r="D25" s="21">
        <f t="shared" si="4"/>
        <v>10321372</v>
      </c>
      <c r="E25" s="22">
        <f t="shared" si="4"/>
        <v>12969641</v>
      </c>
      <c r="F25" s="23">
        <f t="shared" si="4"/>
        <v>19567760</v>
      </c>
      <c r="G25" s="21">
        <f t="shared" si="4"/>
        <v>29967760</v>
      </c>
      <c r="H25" s="24">
        <f t="shared" si="4"/>
        <v>29967760</v>
      </c>
      <c r="I25" s="25">
        <f t="shared" si="4"/>
        <v>24350000</v>
      </c>
      <c r="J25" s="21">
        <f t="shared" si="4"/>
        <v>12208800</v>
      </c>
      <c r="K25" s="22">
        <f t="shared" si="4"/>
        <v>8267987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3156342</v>
      </c>
      <c r="E28" s="17">
        <v>3019072</v>
      </c>
      <c r="F28" s="18">
        <v>10335000</v>
      </c>
      <c r="G28" s="16">
        <v>10250000</v>
      </c>
      <c r="H28" s="19">
        <v>10250000</v>
      </c>
      <c r="I28" s="20">
        <v>10960500</v>
      </c>
      <c r="J28" s="16">
        <v>10850442</v>
      </c>
      <c r="K28" s="17">
        <v>10741061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3156342</v>
      </c>
      <c r="E29" s="7">
        <f t="shared" si="5"/>
        <v>3019072</v>
      </c>
      <c r="F29" s="8">
        <f t="shared" si="5"/>
        <v>10335000</v>
      </c>
      <c r="G29" s="6">
        <f t="shared" si="5"/>
        <v>10250000</v>
      </c>
      <c r="H29" s="9">
        <f t="shared" si="5"/>
        <v>10250000</v>
      </c>
      <c r="I29" s="10">
        <f t="shared" si="5"/>
        <v>10960500</v>
      </c>
      <c r="J29" s="6">
        <f t="shared" si="5"/>
        <v>10850442</v>
      </c>
      <c r="K29" s="7">
        <f t="shared" si="5"/>
        <v>10741061</v>
      </c>
    </row>
    <row r="30" spans="1:11" ht="13.5" x14ac:dyDescent="0.25">
      <c r="A30" s="50" t="s">
        <v>43</v>
      </c>
      <c r="B30" s="37" t="s">
        <v>20</v>
      </c>
      <c r="C30" s="11">
        <v>608696</v>
      </c>
      <c r="D30" s="11">
        <v>5825741</v>
      </c>
      <c r="E30" s="12">
        <v>7123550</v>
      </c>
      <c r="F30" s="13">
        <v>7104056</v>
      </c>
      <c r="G30" s="11">
        <v>7639056</v>
      </c>
      <c r="H30" s="14">
        <v>7639056</v>
      </c>
      <c r="I30" s="15">
        <v>3500997</v>
      </c>
      <c r="J30" s="11">
        <v>2761494</v>
      </c>
      <c r="K30" s="12">
        <v>3385588</v>
      </c>
    </row>
    <row r="31" spans="1:11" ht="13.5" x14ac:dyDescent="0.25">
      <c r="A31" s="49" t="s">
        <v>44</v>
      </c>
      <c r="B31" s="37" t="s">
        <v>20</v>
      </c>
      <c r="C31" s="6">
        <v>322990</v>
      </c>
      <c r="D31" s="6">
        <v>23011570</v>
      </c>
      <c r="E31" s="7">
        <v>25048378</v>
      </c>
      <c r="F31" s="8">
        <v>12267869</v>
      </c>
      <c r="G31" s="6">
        <v>9287869</v>
      </c>
      <c r="H31" s="9">
        <v>9287869</v>
      </c>
      <c r="I31" s="10">
        <v>10659877</v>
      </c>
      <c r="J31" s="6">
        <v>4313221</v>
      </c>
      <c r="K31" s="7">
        <v>3286561</v>
      </c>
    </row>
    <row r="32" spans="1:11" ht="13.5" x14ac:dyDescent="0.25">
      <c r="A32" s="49" t="s">
        <v>45</v>
      </c>
      <c r="B32" s="37" t="s">
        <v>20</v>
      </c>
      <c r="C32" s="6">
        <v>5600</v>
      </c>
      <c r="D32" s="6">
        <v>60194625</v>
      </c>
      <c r="E32" s="7">
        <v>67069154</v>
      </c>
      <c r="F32" s="8">
        <v>20574600</v>
      </c>
      <c r="G32" s="6">
        <v>14339071</v>
      </c>
      <c r="H32" s="9">
        <v>14339071</v>
      </c>
      <c r="I32" s="10">
        <v>14267755</v>
      </c>
      <c r="J32" s="6">
        <v>8136830</v>
      </c>
      <c r="K32" s="7">
        <v>8361551</v>
      </c>
    </row>
    <row r="33" spans="1:11" ht="13.5" x14ac:dyDescent="0.25">
      <c r="A33" s="50" t="s">
        <v>46</v>
      </c>
      <c r="B33" s="48" t="s">
        <v>20</v>
      </c>
      <c r="C33" s="6">
        <v>2453295</v>
      </c>
      <c r="D33" s="6">
        <v>301100207</v>
      </c>
      <c r="E33" s="7">
        <v>300467693</v>
      </c>
      <c r="F33" s="8">
        <v>11970000</v>
      </c>
      <c r="G33" s="6">
        <v>12570000</v>
      </c>
      <c r="H33" s="9">
        <v>12570000</v>
      </c>
      <c r="I33" s="10">
        <v>33990000</v>
      </c>
      <c r="J33" s="6">
        <v>4910000</v>
      </c>
      <c r="K33" s="7">
        <v>7180000</v>
      </c>
    </row>
    <row r="34" spans="1:11" ht="13.5" x14ac:dyDescent="0.25">
      <c r="A34" s="49" t="s">
        <v>47</v>
      </c>
      <c r="B34" s="37" t="s">
        <v>20</v>
      </c>
      <c r="C34" s="6">
        <v>211088</v>
      </c>
      <c r="D34" s="6">
        <v>1624219774</v>
      </c>
      <c r="E34" s="7">
        <v>1624219774</v>
      </c>
      <c r="F34" s="8">
        <v>6000000</v>
      </c>
      <c r="G34" s="6">
        <v>6000000</v>
      </c>
      <c r="H34" s="9">
        <v>6000000</v>
      </c>
      <c r="I34" s="10">
        <v>6252000</v>
      </c>
      <c r="J34" s="6">
        <v>6527088</v>
      </c>
      <c r="K34" s="7">
        <v>6814279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34323664</v>
      </c>
      <c r="D37" s="38">
        <f t="shared" ref="D37:K37" si="6">D47+D50+D51+D54+D57+D58+SUM(D61:D67)</f>
        <v>1447992794</v>
      </c>
      <c r="E37" s="39">
        <f t="shared" si="6"/>
        <v>1631798873</v>
      </c>
      <c r="F37" s="40">
        <f t="shared" si="6"/>
        <v>211786275</v>
      </c>
      <c r="G37" s="38">
        <f t="shared" si="6"/>
        <v>133857866</v>
      </c>
      <c r="H37" s="41">
        <f t="shared" si="6"/>
        <v>133857866</v>
      </c>
      <c r="I37" s="42">
        <f t="shared" si="6"/>
        <v>112981967</v>
      </c>
      <c r="J37" s="38">
        <f t="shared" si="6"/>
        <v>49611585</v>
      </c>
      <c r="K37" s="39">
        <f t="shared" si="6"/>
        <v>50267215</v>
      </c>
    </row>
    <row r="38" spans="1:11" ht="13.5" x14ac:dyDescent="0.25">
      <c r="A38" s="44" t="s">
        <v>19</v>
      </c>
      <c r="B38" s="45" t="s">
        <v>20</v>
      </c>
      <c r="C38" s="6">
        <v>29022146</v>
      </c>
      <c r="D38" s="6">
        <v>363048137</v>
      </c>
      <c r="E38" s="7">
        <v>500604136</v>
      </c>
      <c r="F38" s="8">
        <v>126309275</v>
      </c>
      <c r="G38" s="6">
        <v>63677866</v>
      </c>
      <c r="H38" s="9">
        <v>63677866</v>
      </c>
      <c r="I38" s="10">
        <v>59431249</v>
      </c>
      <c r="J38" s="6">
        <v>22620000</v>
      </c>
      <c r="K38" s="7">
        <v>23000000</v>
      </c>
    </row>
    <row r="39" spans="1:11" ht="13.5" x14ac:dyDescent="0.25">
      <c r="A39" s="44" t="s">
        <v>21</v>
      </c>
      <c r="B39" s="45" t="s">
        <v>20</v>
      </c>
      <c r="C39" s="6"/>
      <c r="D39" s="6">
        <v>1304569</v>
      </c>
      <c r="E39" s="7">
        <v>1304569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>
        <v>50500000</v>
      </c>
      <c r="G40" s="6">
        <v>50500000</v>
      </c>
      <c r="H40" s="9">
        <v>50500000</v>
      </c>
      <c r="I40" s="10">
        <v>43621000</v>
      </c>
      <c r="J40" s="6">
        <v>17756960</v>
      </c>
      <c r="K40" s="7">
        <v>18714266</v>
      </c>
    </row>
    <row r="41" spans="1:11" ht="13.5" x14ac:dyDescent="0.25">
      <c r="A41" s="44" t="s">
        <v>23</v>
      </c>
      <c r="B41" s="45" t="s">
        <v>20</v>
      </c>
      <c r="C41" s="6">
        <v>5301518</v>
      </c>
      <c r="D41" s="6">
        <v>18207508</v>
      </c>
      <c r="E41" s="7">
        <v>18207508</v>
      </c>
      <c r="F41" s="8">
        <v>1000003</v>
      </c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1053127125</v>
      </c>
      <c r="E42" s="7">
        <v>1099037883</v>
      </c>
      <c r="F42" s="8">
        <v>25946997</v>
      </c>
      <c r="G42" s="6">
        <v>8000000</v>
      </c>
      <c r="H42" s="9">
        <v>8000000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34323664</v>
      </c>
      <c r="D47" s="6">
        <f t="shared" ref="D47:K47" si="7">SUM(D38:D46)</f>
        <v>1435687339</v>
      </c>
      <c r="E47" s="7">
        <f t="shared" si="7"/>
        <v>1619154096</v>
      </c>
      <c r="F47" s="8">
        <f t="shared" si="7"/>
        <v>203756275</v>
      </c>
      <c r="G47" s="6">
        <f t="shared" si="7"/>
        <v>122177866</v>
      </c>
      <c r="H47" s="9">
        <f t="shared" si="7"/>
        <v>122177866</v>
      </c>
      <c r="I47" s="10">
        <f t="shared" si="7"/>
        <v>103052249</v>
      </c>
      <c r="J47" s="6">
        <f t="shared" si="7"/>
        <v>40376960</v>
      </c>
      <c r="K47" s="7">
        <f t="shared" si="7"/>
        <v>41714266</v>
      </c>
    </row>
    <row r="48" spans="1:11" ht="13.5" x14ac:dyDescent="0.25">
      <c r="A48" s="47" t="s">
        <v>31</v>
      </c>
      <c r="B48" s="48" t="s">
        <v>20</v>
      </c>
      <c r="C48" s="6"/>
      <c r="D48" s="6">
        <v>89018</v>
      </c>
      <c r="E48" s="7">
        <v>89018</v>
      </c>
      <c r="F48" s="8">
        <v>2000000</v>
      </c>
      <c r="G48" s="6">
        <v>2000000</v>
      </c>
      <c r="H48" s="9">
        <v>2000000</v>
      </c>
      <c r="I48" s="10">
        <v>3000000</v>
      </c>
      <c r="J48" s="6">
        <v>2000000</v>
      </c>
      <c r="K48" s="7">
        <v>1000000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>
        <v>300000</v>
      </c>
      <c r="J49" s="16">
        <v>313200</v>
      </c>
      <c r="K49" s="17">
        <v>326981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89018</v>
      </c>
      <c r="E50" s="22">
        <f t="shared" si="8"/>
        <v>89018</v>
      </c>
      <c r="F50" s="23">
        <f t="shared" si="8"/>
        <v>2000000</v>
      </c>
      <c r="G50" s="21">
        <f t="shared" si="8"/>
        <v>2000000</v>
      </c>
      <c r="H50" s="24">
        <f t="shared" si="8"/>
        <v>2000000</v>
      </c>
      <c r="I50" s="25">
        <f t="shared" si="8"/>
        <v>3300000</v>
      </c>
      <c r="J50" s="21">
        <f t="shared" si="8"/>
        <v>2313200</v>
      </c>
      <c r="K50" s="22">
        <f t="shared" si="8"/>
        <v>1326981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>
        <v>800000</v>
      </c>
      <c r="G52" s="11">
        <v>5250000</v>
      </c>
      <c r="H52" s="14">
        <v>5250000</v>
      </c>
      <c r="I52" s="15">
        <v>1000000</v>
      </c>
      <c r="J52" s="11">
        <v>1044000</v>
      </c>
      <c r="K52" s="12">
        <v>1089936</v>
      </c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800000</v>
      </c>
      <c r="G54" s="6">
        <f t="shared" si="9"/>
        <v>5250000</v>
      </c>
      <c r="H54" s="9">
        <f t="shared" si="9"/>
        <v>5250000</v>
      </c>
      <c r="I54" s="10">
        <f t="shared" si="9"/>
        <v>1000000</v>
      </c>
      <c r="J54" s="6">
        <f t="shared" si="9"/>
        <v>1044000</v>
      </c>
      <c r="K54" s="7">
        <f t="shared" si="9"/>
        <v>1089936</v>
      </c>
    </row>
    <row r="55" spans="1:11" ht="13.5" x14ac:dyDescent="0.25">
      <c r="A55" s="47" t="s">
        <v>37</v>
      </c>
      <c r="B55" s="48" t="s">
        <v>20</v>
      </c>
      <c r="C55" s="6"/>
      <c r="D55" s="6">
        <v>12505622</v>
      </c>
      <c r="E55" s="7">
        <v>12895671</v>
      </c>
      <c r="F55" s="8">
        <v>5230000</v>
      </c>
      <c r="G55" s="6">
        <v>4430000</v>
      </c>
      <c r="H55" s="9">
        <v>4430000</v>
      </c>
      <c r="I55" s="10">
        <v>5629718</v>
      </c>
      <c r="J55" s="6">
        <v>5877425</v>
      </c>
      <c r="K55" s="7">
        <v>6136032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12505622</v>
      </c>
      <c r="E57" s="22">
        <f t="shared" si="10"/>
        <v>12895671</v>
      </c>
      <c r="F57" s="23">
        <f t="shared" si="10"/>
        <v>5230000</v>
      </c>
      <c r="G57" s="21">
        <f t="shared" si="10"/>
        <v>4430000</v>
      </c>
      <c r="H57" s="24">
        <f t="shared" si="10"/>
        <v>4430000</v>
      </c>
      <c r="I57" s="25">
        <f t="shared" si="10"/>
        <v>5629718</v>
      </c>
      <c r="J57" s="21">
        <f t="shared" si="10"/>
        <v>5877425</v>
      </c>
      <c r="K57" s="22">
        <f t="shared" si="10"/>
        <v>6136032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>
        <v>-289185</v>
      </c>
      <c r="E63" s="7">
        <v>-339912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-22690418</v>
      </c>
      <c r="D69" s="38">
        <f t="shared" ref="D69:K69" si="12">D79+D82+D83+D86+D89+D90+SUM(D93:D99)</f>
        <v>1473761547</v>
      </c>
      <c r="E69" s="39">
        <f t="shared" si="12"/>
        <v>1543931966</v>
      </c>
      <c r="F69" s="40">
        <f t="shared" si="12"/>
        <v>170553250</v>
      </c>
      <c r="G69" s="38">
        <f t="shared" si="12"/>
        <v>146433880</v>
      </c>
      <c r="H69" s="41">
        <f t="shared" si="12"/>
        <v>146433880</v>
      </c>
      <c r="I69" s="42">
        <f t="shared" si="12"/>
        <v>150384695</v>
      </c>
      <c r="J69" s="38">
        <f t="shared" si="12"/>
        <v>78008942</v>
      </c>
      <c r="K69" s="39">
        <f t="shared" si="12"/>
        <v>77823335</v>
      </c>
    </row>
    <row r="70" spans="1:11" ht="13.5" x14ac:dyDescent="0.25">
      <c r="A70" s="44" t="s">
        <v>19</v>
      </c>
      <c r="B70" s="45" t="s">
        <v>20</v>
      </c>
      <c r="C70" s="6">
        <v>39996</v>
      </c>
      <c r="D70" s="6">
        <v>15950241</v>
      </c>
      <c r="E70" s="7">
        <v>66177468</v>
      </c>
      <c r="F70" s="8">
        <v>55360000</v>
      </c>
      <c r="G70" s="6">
        <v>33703120</v>
      </c>
      <c r="H70" s="9">
        <v>33703120</v>
      </c>
      <c r="I70" s="10">
        <v>20628000</v>
      </c>
      <c r="J70" s="6">
        <v>21000000</v>
      </c>
      <c r="K70" s="7">
        <v>27000000</v>
      </c>
    </row>
    <row r="71" spans="1:11" ht="13.5" x14ac:dyDescent="0.25">
      <c r="A71" s="44" t="s">
        <v>21</v>
      </c>
      <c r="B71" s="45" t="s">
        <v>20</v>
      </c>
      <c r="C71" s="6">
        <v>768173</v>
      </c>
      <c r="D71" s="6">
        <v>5809415</v>
      </c>
      <c r="E71" s="7">
        <v>5809415</v>
      </c>
      <c r="F71" s="8">
        <v>4000000</v>
      </c>
      <c r="G71" s="6">
        <v>8000000</v>
      </c>
      <c r="H71" s="9">
        <v>8000000</v>
      </c>
      <c r="I71" s="10">
        <v>5000000</v>
      </c>
      <c r="J71" s="6">
        <v>4000000</v>
      </c>
      <c r="K71" s="7">
        <v>5000000</v>
      </c>
    </row>
    <row r="72" spans="1:11" ht="13.5" x14ac:dyDescent="0.25">
      <c r="A72" s="44" t="s">
        <v>22</v>
      </c>
      <c r="B72" s="45" t="s">
        <v>20</v>
      </c>
      <c r="C72" s="6">
        <v>-14921259</v>
      </c>
      <c r="D72" s="6">
        <v>1313134423</v>
      </c>
      <c r="E72" s="7">
        <v>1315243330</v>
      </c>
      <c r="F72" s="8">
        <v>51050000</v>
      </c>
      <c r="G72" s="6">
        <v>48550000</v>
      </c>
      <c r="H72" s="9">
        <v>48550000</v>
      </c>
      <c r="I72" s="10">
        <v>63169100</v>
      </c>
      <c r="J72" s="6">
        <v>3263544</v>
      </c>
      <c r="K72" s="7">
        <v>3407140</v>
      </c>
    </row>
    <row r="73" spans="1:11" ht="13.5" x14ac:dyDescent="0.25">
      <c r="A73" s="44" t="s">
        <v>23</v>
      </c>
      <c r="B73" s="45" t="s">
        <v>20</v>
      </c>
      <c r="C73" s="6">
        <v>-10855718</v>
      </c>
      <c r="D73" s="6">
        <v>54738150</v>
      </c>
      <c r="E73" s="7">
        <v>59528754</v>
      </c>
      <c r="F73" s="8">
        <v>12500000</v>
      </c>
      <c r="G73" s="6">
        <v>21000000</v>
      </c>
      <c r="H73" s="9">
        <v>21000000</v>
      </c>
      <c r="I73" s="10">
        <v>14000000</v>
      </c>
      <c r="J73" s="6">
        <v>15500000</v>
      </c>
      <c r="K73" s="7">
        <v>13000000</v>
      </c>
    </row>
    <row r="74" spans="1:11" ht="13.5" x14ac:dyDescent="0.25">
      <c r="A74" s="44" t="s">
        <v>24</v>
      </c>
      <c r="B74" s="45" t="s">
        <v>20</v>
      </c>
      <c r="C74" s="6">
        <v>932635</v>
      </c>
      <c r="D74" s="6">
        <v>49328637</v>
      </c>
      <c r="E74" s="7">
        <v>62087897</v>
      </c>
      <c r="F74" s="8">
        <v>23500000</v>
      </c>
      <c r="G74" s="6">
        <v>13087510</v>
      </c>
      <c r="H74" s="9">
        <v>13087510</v>
      </c>
      <c r="I74" s="10">
        <v>12168000</v>
      </c>
      <c r="J74" s="6">
        <v>12351392</v>
      </c>
      <c r="K74" s="7">
        <v>16542853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-24036173</v>
      </c>
      <c r="D79" s="6">
        <f t="shared" ref="D79:K79" si="13">SUM(D70:D78)</f>
        <v>1438960866</v>
      </c>
      <c r="E79" s="7">
        <f t="shared" si="13"/>
        <v>1508846864</v>
      </c>
      <c r="F79" s="8">
        <f t="shared" si="13"/>
        <v>146410000</v>
      </c>
      <c r="G79" s="6">
        <f t="shared" si="13"/>
        <v>124340630</v>
      </c>
      <c r="H79" s="9">
        <f t="shared" si="13"/>
        <v>124340630</v>
      </c>
      <c r="I79" s="10">
        <f t="shared" si="13"/>
        <v>114965100</v>
      </c>
      <c r="J79" s="6">
        <f t="shared" si="13"/>
        <v>56114936</v>
      </c>
      <c r="K79" s="7">
        <f t="shared" si="13"/>
        <v>64949993</v>
      </c>
    </row>
    <row r="80" spans="1:11" ht="13.5" x14ac:dyDescent="0.25">
      <c r="A80" s="47" t="s">
        <v>31</v>
      </c>
      <c r="B80" s="48" t="s">
        <v>20</v>
      </c>
      <c r="C80" s="6">
        <v>1345755</v>
      </c>
      <c r="D80" s="6">
        <v>34681198</v>
      </c>
      <c r="E80" s="7">
        <v>34965619</v>
      </c>
      <c r="F80" s="8">
        <v>15703250</v>
      </c>
      <c r="G80" s="6">
        <v>13903250</v>
      </c>
      <c r="H80" s="9">
        <v>13903250</v>
      </c>
      <c r="I80" s="10">
        <v>28856595</v>
      </c>
      <c r="J80" s="6">
        <v>15086234</v>
      </c>
      <c r="K80" s="7">
        <v>5310028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1345755</v>
      </c>
      <c r="D82" s="21">
        <f t="shared" si="14"/>
        <v>34681198</v>
      </c>
      <c r="E82" s="22">
        <f t="shared" si="14"/>
        <v>34965619</v>
      </c>
      <c r="F82" s="23">
        <f t="shared" si="14"/>
        <v>15703250</v>
      </c>
      <c r="G82" s="21">
        <f t="shared" si="14"/>
        <v>13903250</v>
      </c>
      <c r="H82" s="24">
        <f t="shared" si="14"/>
        <v>13903250</v>
      </c>
      <c r="I82" s="25">
        <f t="shared" si="14"/>
        <v>28856595</v>
      </c>
      <c r="J82" s="21">
        <f t="shared" si="14"/>
        <v>15086234</v>
      </c>
      <c r="K82" s="22">
        <f t="shared" si="14"/>
        <v>5310028</v>
      </c>
    </row>
    <row r="83" spans="1:11" ht="13.5" x14ac:dyDescent="0.25">
      <c r="A83" s="49" t="s">
        <v>99</v>
      </c>
      <c r="B83" s="37" t="s">
        <v>20</v>
      </c>
      <c r="C83" s="6"/>
      <c r="D83" s="6">
        <v>119483</v>
      </c>
      <c r="E83" s="7">
        <v>119483</v>
      </c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>
        <v>1000000</v>
      </c>
      <c r="G84" s="11">
        <v>1000000</v>
      </c>
      <c r="H84" s="14">
        <v>1000000</v>
      </c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>
        <v>2350000</v>
      </c>
      <c r="G85" s="16">
        <v>2000000</v>
      </c>
      <c r="H85" s="19">
        <v>2000000</v>
      </c>
      <c r="I85" s="20">
        <v>4000000</v>
      </c>
      <c r="J85" s="16">
        <v>4176000</v>
      </c>
      <c r="K85" s="17">
        <v>4359744</v>
      </c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3350000</v>
      </c>
      <c r="G86" s="6">
        <f t="shared" si="15"/>
        <v>3000000</v>
      </c>
      <c r="H86" s="9">
        <f t="shared" si="15"/>
        <v>3000000</v>
      </c>
      <c r="I86" s="10">
        <f t="shared" si="15"/>
        <v>4000000</v>
      </c>
      <c r="J86" s="6">
        <f t="shared" si="15"/>
        <v>4176000</v>
      </c>
      <c r="K86" s="7">
        <f t="shared" si="15"/>
        <v>4359744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>
        <v>1500000</v>
      </c>
      <c r="G88" s="16">
        <v>1500000</v>
      </c>
      <c r="H88" s="19">
        <v>1500000</v>
      </c>
      <c r="I88" s="20">
        <v>1563000</v>
      </c>
      <c r="J88" s="16">
        <v>1631772</v>
      </c>
      <c r="K88" s="17">
        <v>1703570</v>
      </c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1500000</v>
      </c>
      <c r="G89" s="21">
        <f t="shared" si="16"/>
        <v>1500000</v>
      </c>
      <c r="H89" s="24">
        <f t="shared" si="16"/>
        <v>1500000</v>
      </c>
      <c r="I89" s="25">
        <f t="shared" si="16"/>
        <v>1563000</v>
      </c>
      <c r="J89" s="21">
        <f t="shared" si="16"/>
        <v>1631772</v>
      </c>
      <c r="K89" s="22">
        <f t="shared" si="16"/>
        <v>1703570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>
        <v>3590000</v>
      </c>
      <c r="G96" s="6">
        <v>3690000</v>
      </c>
      <c r="H96" s="9">
        <v>3690000</v>
      </c>
      <c r="I96" s="10">
        <v>1000000</v>
      </c>
      <c r="J96" s="6">
        <v>1000000</v>
      </c>
      <c r="K96" s="7">
        <v>1500000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28282290</v>
      </c>
      <c r="D101" s="38">
        <f t="shared" ref="D101:K101" si="18">D111+D114+D115+D118+D121+D122+SUM(D125:D131)</f>
        <v>14586222060</v>
      </c>
      <c r="E101" s="39">
        <f t="shared" si="18"/>
        <v>14808059692</v>
      </c>
      <c r="F101" s="40">
        <f t="shared" si="18"/>
        <v>626869787</v>
      </c>
      <c r="G101" s="38">
        <f t="shared" si="18"/>
        <v>519446849</v>
      </c>
      <c r="H101" s="41">
        <f t="shared" si="18"/>
        <v>519446849</v>
      </c>
      <c r="I101" s="42">
        <f t="shared" si="18"/>
        <v>624307524</v>
      </c>
      <c r="J101" s="38">
        <f t="shared" si="18"/>
        <v>467104052</v>
      </c>
      <c r="K101" s="39">
        <f t="shared" si="18"/>
        <v>475031494</v>
      </c>
    </row>
    <row r="102" spans="1:11" ht="13.5" x14ac:dyDescent="0.25">
      <c r="A102" s="44" t="s">
        <v>19</v>
      </c>
      <c r="B102" s="45" t="s">
        <v>20</v>
      </c>
      <c r="C102" s="6">
        <v>32083276</v>
      </c>
      <c r="D102" s="6">
        <v>6084482045</v>
      </c>
      <c r="E102" s="7">
        <v>6312901260</v>
      </c>
      <c r="F102" s="8">
        <v>245669275</v>
      </c>
      <c r="G102" s="6">
        <v>162764986</v>
      </c>
      <c r="H102" s="9">
        <v>162764986</v>
      </c>
      <c r="I102" s="10">
        <v>163002749</v>
      </c>
      <c r="J102" s="6">
        <v>134716200</v>
      </c>
      <c r="K102" s="7">
        <v>160126883</v>
      </c>
    </row>
    <row r="103" spans="1:11" ht="13.5" x14ac:dyDescent="0.25">
      <c r="A103" s="44" t="s">
        <v>21</v>
      </c>
      <c r="B103" s="45" t="s">
        <v>20</v>
      </c>
      <c r="C103" s="6">
        <v>768173</v>
      </c>
      <c r="D103" s="6">
        <v>7113984</v>
      </c>
      <c r="E103" s="7">
        <v>11884248</v>
      </c>
      <c r="F103" s="8">
        <v>19000000</v>
      </c>
      <c r="G103" s="6">
        <v>11096880</v>
      </c>
      <c r="H103" s="9">
        <v>11096880</v>
      </c>
      <c r="I103" s="10">
        <v>6000000</v>
      </c>
      <c r="J103" s="6">
        <v>9500000</v>
      </c>
      <c r="K103" s="7">
        <v>13000000</v>
      </c>
    </row>
    <row r="104" spans="1:11" ht="13.5" x14ac:dyDescent="0.25">
      <c r="A104" s="44" t="s">
        <v>22</v>
      </c>
      <c r="B104" s="45" t="s">
        <v>20</v>
      </c>
      <c r="C104" s="6">
        <v>-9302817</v>
      </c>
      <c r="D104" s="6">
        <v>1350310461</v>
      </c>
      <c r="E104" s="7">
        <v>1352657393</v>
      </c>
      <c r="F104" s="8">
        <v>116700000</v>
      </c>
      <c r="G104" s="6">
        <v>127650000</v>
      </c>
      <c r="H104" s="9">
        <v>127650000</v>
      </c>
      <c r="I104" s="10">
        <v>136272300</v>
      </c>
      <c r="J104" s="6">
        <v>52419922</v>
      </c>
      <c r="K104" s="7">
        <v>61456398</v>
      </c>
    </row>
    <row r="105" spans="1:11" ht="13.5" x14ac:dyDescent="0.25">
      <c r="A105" s="44" t="s">
        <v>23</v>
      </c>
      <c r="B105" s="45" t="s">
        <v>20</v>
      </c>
      <c r="C105" s="6">
        <v>-1972186</v>
      </c>
      <c r="D105" s="6">
        <v>1380232799</v>
      </c>
      <c r="E105" s="7">
        <v>1401203979</v>
      </c>
      <c r="F105" s="8">
        <v>55850003</v>
      </c>
      <c r="G105" s="6">
        <v>49609490</v>
      </c>
      <c r="H105" s="9">
        <v>49609490</v>
      </c>
      <c r="I105" s="10">
        <v>15200000</v>
      </c>
      <c r="J105" s="6">
        <v>16500000</v>
      </c>
      <c r="K105" s="7">
        <v>13000000</v>
      </c>
    </row>
    <row r="106" spans="1:11" ht="13.5" x14ac:dyDescent="0.25">
      <c r="A106" s="44" t="s">
        <v>24</v>
      </c>
      <c r="B106" s="45" t="s">
        <v>20</v>
      </c>
      <c r="C106" s="6">
        <v>1044017</v>
      </c>
      <c r="D106" s="6">
        <v>2154028614</v>
      </c>
      <c r="E106" s="7">
        <v>2106406803</v>
      </c>
      <c r="F106" s="8">
        <v>51946997</v>
      </c>
      <c r="G106" s="6">
        <v>28387510</v>
      </c>
      <c r="H106" s="9">
        <v>28387510</v>
      </c>
      <c r="I106" s="10">
        <v>117298000</v>
      </c>
      <c r="J106" s="6">
        <v>149284142</v>
      </c>
      <c r="K106" s="7">
        <v>141042853</v>
      </c>
    </row>
    <row r="107" spans="1:11" ht="13.5" x14ac:dyDescent="0.25">
      <c r="A107" s="44" t="s">
        <v>25</v>
      </c>
      <c r="B107" s="45" t="s">
        <v>20</v>
      </c>
      <c r="C107" s="6"/>
      <c r="D107" s="6">
        <v>105461</v>
      </c>
      <c r="E107" s="7">
        <v>105461</v>
      </c>
      <c r="F107" s="8"/>
      <c r="G107" s="6">
        <v>400000</v>
      </c>
      <c r="H107" s="9">
        <v>400000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22620463</v>
      </c>
      <c r="D111" s="6">
        <f t="shared" ref="D111:K111" si="19">SUM(D102:D110)</f>
        <v>10976273364</v>
      </c>
      <c r="E111" s="7">
        <f t="shared" si="19"/>
        <v>11185159144</v>
      </c>
      <c r="F111" s="8">
        <f t="shared" si="19"/>
        <v>489166275</v>
      </c>
      <c r="G111" s="6">
        <f t="shared" si="19"/>
        <v>379908866</v>
      </c>
      <c r="H111" s="9">
        <f t="shared" si="19"/>
        <v>379908866</v>
      </c>
      <c r="I111" s="10">
        <f t="shared" si="19"/>
        <v>437773049</v>
      </c>
      <c r="J111" s="6">
        <f t="shared" si="19"/>
        <v>362420264</v>
      </c>
      <c r="K111" s="7">
        <f t="shared" si="19"/>
        <v>388626134</v>
      </c>
    </row>
    <row r="112" spans="1:11" ht="13.5" x14ac:dyDescent="0.25">
      <c r="A112" s="47" t="s">
        <v>31</v>
      </c>
      <c r="B112" s="48" t="s">
        <v>20</v>
      </c>
      <c r="C112" s="6">
        <v>1966709</v>
      </c>
      <c r="D112" s="6">
        <v>1568227578</v>
      </c>
      <c r="E112" s="7">
        <v>1568547477</v>
      </c>
      <c r="F112" s="8">
        <v>20414227</v>
      </c>
      <c r="G112" s="6">
        <v>18614227</v>
      </c>
      <c r="H112" s="9">
        <v>18614227</v>
      </c>
      <c r="I112" s="10">
        <v>35791595</v>
      </c>
      <c r="J112" s="6">
        <v>17646734</v>
      </c>
      <c r="K112" s="7">
        <v>6581469</v>
      </c>
    </row>
    <row r="113" spans="1:11" ht="13.5" x14ac:dyDescent="0.25">
      <c r="A113" s="47" t="s">
        <v>32</v>
      </c>
      <c r="B113" s="37" t="s">
        <v>20</v>
      </c>
      <c r="C113" s="16">
        <v>10000</v>
      </c>
      <c r="D113" s="16">
        <v>18987</v>
      </c>
      <c r="E113" s="17">
        <v>18987</v>
      </c>
      <c r="F113" s="18">
        <v>10000000</v>
      </c>
      <c r="G113" s="16">
        <v>8000000</v>
      </c>
      <c r="H113" s="19">
        <v>8000000</v>
      </c>
      <c r="I113" s="20">
        <v>15917033</v>
      </c>
      <c r="J113" s="16">
        <v>12335982</v>
      </c>
      <c r="K113" s="17">
        <v>2457966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1976709</v>
      </c>
      <c r="D114" s="21">
        <f t="shared" si="20"/>
        <v>1568246565</v>
      </c>
      <c r="E114" s="22">
        <f t="shared" si="20"/>
        <v>1568566464</v>
      </c>
      <c r="F114" s="23">
        <f t="shared" si="20"/>
        <v>30414227</v>
      </c>
      <c r="G114" s="21">
        <f t="shared" si="20"/>
        <v>26614227</v>
      </c>
      <c r="H114" s="24">
        <f t="shared" si="20"/>
        <v>26614227</v>
      </c>
      <c r="I114" s="25">
        <f t="shared" si="20"/>
        <v>51708628</v>
      </c>
      <c r="J114" s="21">
        <f t="shared" si="20"/>
        <v>29982716</v>
      </c>
      <c r="K114" s="22">
        <f t="shared" si="20"/>
        <v>9039435</v>
      </c>
    </row>
    <row r="115" spans="1:11" ht="13.5" x14ac:dyDescent="0.25">
      <c r="A115" s="49" t="s">
        <v>99</v>
      </c>
      <c r="B115" s="37" t="s">
        <v>20</v>
      </c>
      <c r="C115" s="6"/>
      <c r="D115" s="6">
        <v>1369483</v>
      </c>
      <c r="E115" s="7">
        <v>1374483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286580</v>
      </c>
      <c r="E116" s="12">
        <v>486580</v>
      </c>
      <c r="F116" s="13">
        <v>6800000</v>
      </c>
      <c r="G116" s="11">
        <v>11250000</v>
      </c>
      <c r="H116" s="14">
        <v>11250000</v>
      </c>
      <c r="I116" s="15">
        <v>12652000</v>
      </c>
      <c r="J116" s="11">
        <v>6044000</v>
      </c>
      <c r="K116" s="12">
        <v>9089936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>
        <v>2350000</v>
      </c>
      <c r="G117" s="16">
        <v>2000000</v>
      </c>
      <c r="H117" s="19">
        <v>2000000</v>
      </c>
      <c r="I117" s="20">
        <v>10000000</v>
      </c>
      <c r="J117" s="16">
        <v>10440000</v>
      </c>
      <c r="K117" s="17">
        <v>10899360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286580</v>
      </c>
      <c r="E118" s="7">
        <f t="shared" si="21"/>
        <v>486580</v>
      </c>
      <c r="F118" s="8">
        <f t="shared" si="21"/>
        <v>9150000</v>
      </c>
      <c r="G118" s="6">
        <f t="shared" si="21"/>
        <v>13250000</v>
      </c>
      <c r="H118" s="9">
        <f t="shared" si="21"/>
        <v>13250000</v>
      </c>
      <c r="I118" s="10">
        <f t="shared" si="21"/>
        <v>22652000</v>
      </c>
      <c r="J118" s="6">
        <f t="shared" si="21"/>
        <v>16484000</v>
      </c>
      <c r="K118" s="7">
        <f t="shared" si="21"/>
        <v>19989296</v>
      </c>
    </row>
    <row r="119" spans="1:11" ht="13.5" x14ac:dyDescent="0.25">
      <c r="A119" s="47" t="s">
        <v>37</v>
      </c>
      <c r="B119" s="48" t="s">
        <v>20</v>
      </c>
      <c r="C119" s="6">
        <v>83449</v>
      </c>
      <c r="D119" s="6">
        <v>22826994</v>
      </c>
      <c r="E119" s="7">
        <v>25865312</v>
      </c>
      <c r="F119" s="8">
        <v>24797760</v>
      </c>
      <c r="G119" s="6">
        <v>34397760</v>
      </c>
      <c r="H119" s="9">
        <v>34397760</v>
      </c>
      <c r="I119" s="10">
        <v>29979718</v>
      </c>
      <c r="J119" s="6">
        <v>18086225</v>
      </c>
      <c r="K119" s="7">
        <v>14404019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1500000</v>
      </c>
      <c r="G120" s="16">
        <v>1500000</v>
      </c>
      <c r="H120" s="19">
        <v>1500000</v>
      </c>
      <c r="I120" s="20">
        <v>1563000</v>
      </c>
      <c r="J120" s="16">
        <v>1631772</v>
      </c>
      <c r="K120" s="17">
        <v>1703570</v>
      </c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83449</v>
      </c>
      <c r="D121" s="21">
        <f t="shared" si="22"/>
        <v>22826994</v>
      </c>
      <c r="E121" s="22">
        <f t="shared" si="22"/>
        <v>25865312</v>
      </c>
      <c r="F121" s="23">
        <f t="shared" si="22"/>
        <v>26297760</v>
      </c>
      <c r="G121" s="21">
        <f t="shared" si="22"/>
        <v>35897760</v>
      </c>
      <c r="H121" s="24">
        <f t="shared" si="22"/>
        <v>35897760</v>
      </c>
      <c r="I121" s="25">
        <f t="shared" si="22"/>
        <v>31542718</v>
      </c>
      <c r="J121" s="21">
        <f t="shared" si="22"/>
        <v>19717997</v>
      </c>
      <c r="K121" s="22">
        <f t="shared" si="22"/>
        <v>16107589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3156342</v>
      </c>
      <c r="E124" s="17">
        <v>3019072</v>
      </c>
      <c r="F124" s="18">
        <v>10335000</v>
      </c>
      <c r="G124" s="16">
        <v>10250000</v>
      </c>
      <c r="H124" s="19">
        <v>10250000</v>
      </c>
      <c r="I124" s="20">
        <v>10960500</v>
      </c>
      <c r="J124" s="16">
        <v>10850442</v>
      </c>
      <c r="K124" s="17">
        <v>10741061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3156342</v>
      </c>
      <c r="E125" s="7">
        <f t="shared" si="23"/>
        <v>3019072</v>
      </c>
      <c r="F125" s="8">
        <f t="shared" si="23"/>
        <v>10335000</v>
      </c>
      <c r="G125" s="6">
        <f t="shared" si="23"/>
        <v>10250000</v>
      </c>
      <c r="H125" s="9">
        <f t="shared" si="23"/>
        <v>10250000</v>
      </c>
      <c r="I125" s="10">
        <f t="shared" si="23"/>
        <v>10960500</v>
      </c>
      <c r="J125" s="6">
        <f t="shared" si="23"/>
        <v>10850442</v>
      </c>
      <c r="K125" s="7">
        <f t="shared" si="23"/>
        <v>10741061</v>
      </c>
    </row>
    <row r="126" spans="1:11" ht="13.5" x14ac:dyDescent="0.25">
      <c r="A126" s="50" t="s">
        <v>43</v>
      </c>
      <c r="B126" s="37" t="s">
        <v>20</v>
      </c>
      <c r="C126" s="11">
        <v>608696</v>
      </c>
      <c r="D126" s="11">
        <v>5825741</v>
      </c>
      <c r="E126" s="12">
        <v>7123550</v>
      </c>
      <c r="F126" s="13">
        <v>7104056</v>
      </c>
      <c r="G126" s="11">
        <v>7639056</v>
      </c>
      <c r="H126" s="14">
        <v>7639056</v>
      </c>
      <c r="I126" s="15">
        <v>3500997</v>
      </c>
      <c r="J126" s="11">
        <v>2761494</v>
      </c>
      <c r="K126" s="12">
        <v>3385588</v>
      </c>
    </row>
    <row r="127" spans="1:11" ht="13.5" x14ac:dyDescent="0.25">
      <c r="A127" s="49" t="s">
        <v>44</v>
      </c>
      <c r="B127" s="37" t="s">
        <v>20</v>
      </c>
      <c r="C127" s="6">
        <v>322990</v>
      </c>
      <c r="D127" s="6">
        <v>22722385</v>
      </c>
      <c r="E127" s="7">
        <v>24708466</v>
      </c>
      <c r="F127" s="8">
        <v>12267869</v>
      </c>
      <c r="G127" s="6">
        <v>9287869</v>
      </c>
      <c r="H127" s="9">
        <v>9287869</v>
      </c>
      <c r="I127" s="10">
        <v>10659877</v>
      </c>
      <c r="J127" s="6">
        <v>4313221</v>
      </c>
      <c r="K127" s="7">
        <v>3286561</v>
      </c>
    </row>
    <row r="128" spans="1:11" ht="13.5" x14ac:dyDescent="0.25">
      <c r="A128" s="49" t="s">
        <v>45</v>
      </c>
      <c r="B128" s="37" t="s">
        <v>20</v>
      </c>
      <c r="C128" s="6">
        <v>5600</v>
      </c>
      <c r="D128" s="6">
        <v>60194625</v>
      </c>
      <c r="E128" s="7">
        <v>67069154</v>
      </c>
      <c r="F128" s="8">
        <v>24164600</v>
      </c>
      <c r="G128" s="6">
        <v>18029071</v>
      </c>
      <c r="H128" s="9">
        <v>18029071</v>
      </c>
      <c r="I128" s="10">
        <v>15267755</v>
      </c>
      <c r="J128" s="6">
        <v>9136830</v>
      </c>
      <c r="K128" s="7">
        <v>9861551</v>
      </c>
    </row>
    <row r="129" spans="1:11" ht="13.5" x14ac:dyDescent="0.25">
      <c r="A129" s="50" t="s">
        <v>46</v>
      </c>
      <c r="B129" s="48" t="s">
        <v>20</v>
      </c>
      <c r="C129" s="6">
        <v>2453295</v>
      </c>
      <c r="D129" s="6">
        <v>301100207</v>
      </c>
      <c r="E129" s="7">
        <v>300467693</v>
      </c>
      <c r="F129" s="8">
        <v>11970000</v>
      </c>
      <c r="G129" s="6">
        <v>12570000</v>
      </c>
      <c r="H129" s="9">
        <v>12570000</v>
      </c>
      <c r="I129" s="10">
        <v>33990000</v>
      </c>
      <c r="J129" s="6">
        <v>4910000</v>
      </c>
      <c r="K129" s="7">
        <v>7180000</v>
      </c>
    </row>
    <row r="130" spans="1:11" ht="13.5" x14ac:dyDescent="0.25">
      <c r="A130" s="49" t="s">
        <v>47</v>
      </c>
      <c r="B130" s="37" t="s">
        <v>20</v>
      </c>
      <c r="C130" s="6">
        <v>211088</v>
      </c>
      <c r="D130" s="6">
        <v>1624219774</v>
      </c>
      <c r="E130" s="7">
        <v>1624219774</v>
      </c>
      <c r="F130" s="8">
        <v>6000000</v>
      </c>
      <c r="G130" s="6">
        <v>6000000</v>
      </c>
      <c r="H130" s="9">
        <v>6000000</v>
      </c>
      <c r="I130" s="10">
        <v>6252000</v>
      </c>
      <c r="J130" s="6">
        <v>6527088</v>
      </c>
      <c r="K130" s="7">
        <v>6814279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28282290</v>
      </c>
      <c r="D132" s="54">
        <f t="shared" ref="D132:K132" si="24">+D5+D37+D69</f>
        <v>14586222060</v>
      </c>
      <c r="E132" s="55">
        <f t="shared" si="24"/>
        <v>14808059692</v>
      </c>
      <c r="F132" s="56">
        <f t="shared" si="24"/>
        <v>626869787</v>
      </c>
      <c r="G132" s="54">
        <f t="shared" si="24"/>
        <v>519446849</v>
      </c>
      <c r="H132" s="57">
        <f t="shared" si="24"/>
        <v>519446849</v>
      </c>
      <c r="I132" s="58">
        <f t="shared" si="24"/>
        <v>624307524</v>
      </c>
      <c r="J132" s="54">
        <f t="shared" si="24"/>
        <v>467104052</v>
      </c>
      <c r="K132" s="55">
        <f t="shared" si="24"/>
        <v>475031494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-20938816</v>
      </c>
      <c r="D134" s="38">
        <f t="shared" ref="D134:K134" si="25">D144+D147+D148+D151+D154+D155+SUM(D158:D164)</f>
        <v>8343289510</v>
      </c>
      <c r="E134" s="39">
        <f t="shared" si="25"/>
        <v>8101071618</v>
      </c>
      <c r="F134" s="40">
        <f t="shared" si="25"/>
        <v>10010884257</v>
      </c>
      <c r="G134" s="38">
        <f t="shared" si="25"/>
        <v>9881605218</v>
      </c>
      <c r="H134" s="41">
        <f t="shared" si="25"/>
        <v>9881605218</v>
      </c>
      <c r="I134" s="42">
        <f t="shared" si="25"/>
        <v>1850634809</v>
      </c>
      <c r="J134" s="38">
        <f t="shared" si="25"/>
        <v>1780430931</v>
      </c>
      <c r="K134" s="39">
        <f t="shared" si="25"/>
        <v>1850342713</v>
      </c>
    </row>
    <row r="135" spans="1:11" ht="13.5" x14ac:dyDescent="0.25">
      <c r="A135" s="44" t="s">
        <v>19</v>
      </c>
      <c r="B135" s="45" t="s">
        <v>20</v>
      </c>
      <c r="C135" s="6">
        <v>-1789836</v>
      </c>
      <c r="D135" s="6">
        <v>-44393190</v>
      </c>
      <c r="E135" s="7">
        <v>9941025</v>
      </c>
      <c r="F135" s="8">
        <v>118360000</v>
      </c>
      <c r="G135" s="6">
        <v>74087120</v>
      </c>
      <c r="H135" s="9">
        <v>74087120</v>
      </c>
      <c r="I135" s="10">
        <v>58521500</v>
      </c>
      <c r="J135" s="6">
        <v>66000000</v>
      </c>
      <c r="K135" s="7">
        <v>80000000</v>
      </c>
    </row>
    <row r="136" spans="1:11" ht="13.5" x14ac:dyDescent="0.25">
      <c r="A136" s="44" t="s">
        <v>21</v>
      </c>
      <c r="B136" s="45" t="s">
        <v>20</v>
      </c>
      <c r="C136" s="6">
        <v>768173</v>
      </c>
      <c r="D136" s="6">
        <v>7113984</v>
      </c>
      <c r="E136" s="7">
        <v>11884248</v>
      </c>
      <c r="F136" s="8">
        <v>19000000</v>
      </c>
      <c r="G136" s="6">
        <v>11096880</v>
      </c>
      <c r="H136" s="9">
        <v>11096880</v>
      </c>
      <c r="I136" s="10">
        <v>6000000</v>
      </c>
      <c r="J136" s="6">
        <v>9500000</v>
      </c>
      <c r="K136" s="7">
        <v>13000000</v>
      </c>
    </row>
    <row r="137" spans="1:11" ht="13.5" x14ac:dyDescent="0.25">
      <c r="A137" s="44" t="s">
        <v>22</v>
      </c>
      <c r="B137" s="45" t="s">
        <v>20</v>
      </c>
      <c r="C137" s="6">
        <v>21357288</v>
      </c>
      <c r="D137" s="6">
        <v>-148736962</v>
      </c>
      <c r="E137" s="7">
        <v>-232752988</v>
      </c>
      <c r="F137" s="8">
        <v>859601000</v>
      </c>
      <c r="G137" s="6">
        <v>872151000</v>
      </c>
      <c r="H137" s="9">
        <v>872151000</v>
      </c>
      <c r="I137" s="10">
        <v>837906300</v>
      </c>
      <c r="J137" s="6">
        <v>784925818</v>
      </c>
      <c r="K137" s="7">
        <v>826925059</v>
      </c>
    </row>
    <row r="138" spans="1:11" ht="13.5" x14ac:dyDescent="0.25">
      <c r="A138" s="44" t="s">
        <v>23</v>
      </c>
      <c r="B138" s="45" t="s">
        <v>20</v>
      </c>
      <c r="C138" s="6">
        <v>4188775</v>
      </c>
      <c r="D138" s="6">
        <v>485165315</v>
      </c>
      <c r="E138" s="7">
        <v>463948718</v>
      </c>
      <c r="F138" s="8">
        <v>519072997</v>
      </c>
      <c r="G138" s="6">
        <v>513832487</v>
      </c>
      <c r="H138" s="9">
        <v>513832487</v>
      </c>
      <c r="I138" s="10">
        <v>466357318</v>
      </c>
      <c r="J138" s="6">
        <v>485052240</v>
      </c>
      <c r="K138" s="7">
        <v>501294591</v>
      </c>
    </row>
    <row r="139" spans="1:11" ht="13.5" x14ac:dyDescent="0.25">
      <c r="A139" s="44" t="s">
        <v>24</v>
      </c>
      <c r="B139" s="45" t="s">
        <v>20</v>
      </c>
      <c r="C139" s="6"/>
      <c r="D139" s="6">
        <v>-534731787</v>
      </c>
      <c r="E139" s="7">
        <v>-517369070</v>
      </c>
      <c r="F139" s="8">
        <v>6500000</v>
      </c>
      <c r="G139" s="6">
        <v>4500000</v>
      </c>
      <c r="H139" s="9">
        <v>4500000</v>
      </c>
      <c r="I139" s="10">
        <v>74168000</v>
      </c>
      <c r="J139" s="6">
        <v>84951392</v>
      </c>
      <c r="K139" s="7">
        <v>86542853</v>
      </c>
    </row>
    <row r="140" spans="1:11" ht="13.5" x14ac:dyDescent="0.25">
      <c r="A140" s="44" t="s">
        <v>25</v>
      </c>
      <c r="B140" s="45" t="s">
        <v>20</v>
      </c>
      <c r="C140" s="6">
        <v>-8024061</v>
      </c>
      <c r="D140" s="6">
        <v>-192577469</v>
      </c>
      <c r="E140" s="7">
        <v>-288866204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>
        <v>3366419171</v>
      </c>
      <c r="E141" s="7">
        <v>3366419171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>
        <v>1328</v>
      </c>
      <c r="F143" s="18">
        <v>1410000</v>
      </c>
      <c r="G143" s="16">
        <v>410000</v>
      </c>
      <c r="H143" s="19">
        <v>410000</v>
      </c>
      <c r="I143" s="20">
        <v>1290000</v>
      </c>
      <c r="J143" s="16">
        <v>1316200</v>
      </c>
      <c r="K143" s="17">
        <v>1364433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16500339</v>
      </c>
      <c r="D144" s="6">
        <f t="shared" ref="D144:K144" si="26">SUM(D135:D143)</f>
        <v>2938259062</v>
      </c>
      <c r="E144" s="7">
        <f t="shared" si="26"/>
        <v>2813206228</v>
      </c>
      <c r="F144" s="8">
        <f t="shared" si="26"/>
        <v>1523943997</v>
      </c>
      <c r="G144" s="6">
        <f t="shared" si="26"/>
        <v>1476077487</v>
      </c>
      <c r="H144" s="9">
        <f t="shared" si="26"/>
        <v>1476077487</v>
      </c>
      <c r="I144" s="10">
        <f t="shared" si="26"/>
        <v>1444243118</v>
      </c>
      <c r="J144" s="6">
        <f t="shared" si="26"/>
        <v>1431745650</v>
      </c>
      <c r="K144" s="7">
        <f t="shared" si="26"/>
        <v>1509126936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-48808996</v>
      </c>
      <c r="D147" s="6">
        <v>1489170887</v>
      </c>
      <c r="E147" s="7">
        <v>1369058501</v>
      </c>
      <c r="F147" s="8">
        <v>367058227</v>
      </c>
      <c r="G147" s="6">
        <v>370358227</v>
      </c>
      <c r="H147" s="9">
        <v>370358227</v>
      </c>
      <c r="I147" s="10">
        <v>-6165011659</v>
      </c>
      <c r="J147" s="6">
        <v>-6464292253</v>
      </c>
      <c r="K147" s="7">
        <v>-6773397914</v>
      </c>
    </row>
    <row r="148" spans="1:11" ht="13.5" x14ac:dyDescent="0.25">
      <c r="A148" s="49" t="s">
        <v>99</v>
      </c>
      <c r="B148" s="37" t="s">
        <v>20</v>
      </c>
      <c r="C148" s="6"/>
      <c r="D148" s="6">
        <v>1369483</v>
      </c>
      <c r="E148" s="7">
        <v>1374483</v>
      </c>
      <c r="F148" s="8">
        <v>147452</v>
      </c>
      <c r="G148" s="6">
        <v>147452</v>
      </c>
      <c r="H148" s="9">
        <v>147452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-4583830</v>
      </c>
      <c r="D151" s="6">
        <v>157723248</v>
      </c>
      <c r="E151" s="7">
        <v>146733301</v>
      </c>
      <c r="F151" s="8">
        <v>388919721</v>
      </c>
      <c r="G151" s="6">
        <v>388919721</v>
      </c>
      <c r="H151" s="9">
        <v>388919721</v>
      </c>
      <c r="I151" s="10">
        <v>146733000</v>
      </c>
      <c r="J151" s="6">
        <v>153189252</v>
      </c>
      <c r="K151" s="7">
        <v>160082768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-3843509</v>
      </c>
      <c r="D154" s="6">
        <v>49682113</v>
      </c>
      <c r="E154" s="7">
        <v>3001660</v>
      </c>
      <c r="F154" s="8">
        <v>5757921000</v>
      </c>
      <c r="G154" s="6">
        <v>5761221000</v>
      </c>
      <c r="H154" s="9">
        <v>5761221000</v>
      </c>
      <c r="I154" s="10">
        <v>4253180221</v>
      </c>
      <c r="J154" s="6">
        <v>4443065831</v>
      </c>
      <c r="K154" s="7">
        <v>4638021776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-2258</v>
      </c>
      <c r="D158" s="6">
        <v>-25771</v>
      </c>
      <c r="E158" s="7">
        <v>-31276</v>
      </c>
      <c r="F158" s="8">
        <v>873035</v>
      </c>
      <c r="G158" s="6">
        <v>788035</v>
      </c>
      <c r="H158" s="9">
        <v>788035</v>
      </c>
      <c r="I158" s="10">
        <v>2540500</v>
      </c>
      <c r="J158" s="6">
        <v>1971962</v>
      </c>
      <c r="K158" s="7">
        <v>1383928</v>
      </c>
    </row>
    <row r="159" spans="1:11" ht="13.5" x14ac:dyDescent="0.25">
      <c r="A159" s="50" t="s">
        <v>43</v>
      </c>
      <c r="B159" s="37" t="s">
        <v>20</v>
      </c>
      <c r="C159" s="11">
        <v>20885049</v>
      </c>
      <c r="D159" s="11">
        <v>2193772888</v>
      </c>
      <c r="E159" s="12">
        <v>2271656139</v>
      </c>
      <c r="F159" s="13">
        <v>116090452</v>
      </c>
      <c r="G159" s="11">
        <v>36278452</v>
      </c>
      <c r="H159" s="14">
        <v>36278452</v>
      </c>
      <c r="I159" s="15">
        <v>30816613</v>
      </c>
      <c r="J159" s="11">
        <v>19078019</v>
      </c>
      <c r="K159" s="12">
        <v>20039863</v>
      </c>
    </row>
    <row r="160" spans="1:11" ht="13.5" x14ac:dyDescent="0.25">
      <c r="A160" s="49" t="s">
        <v>44</v>
      </c>
      <c r="B160" s="37" t="s">
        <v>20</v>
      </c>
      <c r="C160" s="6">
        <v>-350573</v>
      </c>
      <c r="D160" s="6">
        <v>-44554779</v>
      </c>
      <c r="E160" s="7">
        <v>-51137865</v>
      </c>
      <c r="F160" s="8">
        <v>36623400</v>
      </c>
      <c r="G160" s="6">
        <v>35313400</v>
      </c>
      <c r="H160" s="9">
        <v>35313400</v>
      </c>
      <c r="I160" s="10">
        <v>34157888</v>
      </c>
      <c r="J160" s="6">
        <v>30856640</v>
      </c>
      <c r="K160" s="7">
        <v>31047400</v>
      </c>
    </row>
    <row r="161" spans="1:11" ht="13.5" x14ac:dyDescent="0.25">
      <c r="A161" s="49" t="s">
        <v>45</v>
      </c>
      <c r="B161" s="37" t="s">
        <v>20</v>
      </c>
      <c r="C161" s="6">
        <v>-160923</v>
      </c>
      <c r="D161" s="6">
        <v>3997865</v>
      </c>
      <c r="E161" s="7">
        <v>2574445</v>
      </c>
      <c r="F161" s="8">
        <v>31942973</v>
      </c>
      <c r="G161" s="6">
        <v>24537444</v>
      </c>
      <c r="H161" s="9">
        <v>24537444</v>
      </c>
      <c r="I161" s="10">
        <v>44740128</v>
      </c>
      <c r="J161" s="6">
        <v>41257010</v>
      </c>
      <c r="K161" s="7">
        <v>42844217</v>
      </c>
    </row>
    <row r="162" spans="1:11" ht="13.5" x14ac:dyDescent="0.25">
      <c r="A162" s="50" t="s">
        <v>46</v>
      </c>
      <c r="B162" s="48" t="s">
        <v>20</v>
      </c>
      <c r="C162" s="6">
        <v>-785203</v>
      </c>
      <c r="D162" s="6">
        <v>-70326760</v>
      </c>
      <c r="E162" s="7">
        <v>-79512461</v>
      </c>
      <c r="F162" s="8">
        <v>169352000</v>
      </c>
      <c r="G162" s="6">
        <v>169952000</v>
      </c>
      <c r="H162" s="9">
        <v>169952000</v>
      </c>
      <c r="I162" s="10">
        <v>172233000</v>
      </c>
      <c r="J162" s="6">
        <v>153528732</v>
      </c>
      <c r="K162" s="7">
        <v>162518825</v>
      </c>
    </row>
    <row r="163" spans="1:11" ht="13.5" x14ac:dyDescent="0.25">
      <c r="A163" s="49" t="s">
        <v>47</v>
      </c>
      <c r="B163" s="37" t="s">
        <v>20</v>
      </c>
      <c r="C163" s="6">
        <v>211088</v>
      </c>
      <c r="D163" s="6">
        <v>1624221274</v>
      </c>
      <c r="E163" s="7">
        <v>1624148463</v>
      </c>
      <c r="F163" s="8">
        <v>1618012000</v>
      </c>
      <c r="G163" s="6">
        <v>1618012000</v>
      </c>
      <c r="H163" s="9">
        <v>1618012000</v>
      </c>
      <c r="I163" s="10">
        <v>1887002000</v>
      </c>
      <c r="J163" s="6">
        <v>1970030088</v>
      </c>
      <c r="K163" s="7">
        <v>2058674914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-20938816</v>
      </c>
      <c r="D165" s="54">
        <f t="shared" ref="D165:K165" si="27">D144+D147+D148+D151+D154+D155+SUM(D158:D164)</f>
        <v>8343289510</v>
      </c>
      <c r="E165" s="55">
        <f t="shared" si="27"/>
        <v>8101071618</v>
      </c>
      <c r="F165" s="56">
        <f t="shared" si="27"/>
        <v>10010884257</v>
      </c>
      <c r="G165" s="54">
        <f t="shared" si="27"/>
        <v>9881605218</v>
      </c>
      <c r="H165" s="57">
        <f t="shared" si="27"/>
        <v>9881605218</v>
      </c>
      <c r="I165" s="66">
        <f t="shared" si="27"/>
        <v>1850634809</v>
      </c>
      <c r="J165" s="54">
        <f t="shared" si="27"/>
        <v>1780430931</v>
      </c>
      <c r="K165" s="55">
        <f t="shared" si="27"/>
        <v>1850342713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73952433</v>
      </c>
      <c r="D168" s="60">
        <v>347298145</v>
      </c>
      <c r="E168" s="61">
        <v>347718345</v>
      </c>
      <c r="F168" s="62">
        <v>492912600</v>
      </c>
      <c r="G168" s="60">
        <v>492869929</v>
      </c>
      <c r="H168" s="63">
        <v>492869929</v>
      </c>
      <c r="I168" s="64">
        <v>480044873</v>
      </c>
      <c r="J168" s="60">
        <v>499627213</v>
      </c>
      <c r="K168" s="61">
        <v>522066713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5055491</v>
      </c>
      <c r="D169" s="38">
        <f t="shared" ref="D169:K169" si="28">D179+D182+D183+D186+D189+D190+SUM(D193:D199)</f>
        <v>80714216</v>
      </c>
      <c r="E169" s="39">
        <f t="shared" si="28"/>
        <v>40983701</v>
      </c>
      <c r="F169" s="40">
        <f t="shared" si="28"/>
        <v>188529563</v>
      </c>
      <c r="G169" s="38">
        <f t="shared" si="28"/>
        <v>186345063</v>
      </c>
      <c r="H169" s="41">
        <f t="shared" si="28"/>
        <v>186345063</v>
      </c>
      <c r="I169" s="42">
        <f t="shared" si="28"/>
        <v>184909386</v>
      </c>
      <c r="J169" s="38">
        <f t="shared" si="28"/>
        <v>200743311</v>
      </c>
      <c r="K169" s="39">
        <f t="shared" si="28"/>
        <v>212229581</v>
      </c>
    </row>
    <row r="170" spans="1:11" ht="13.5" x14ac:dyDescent="0.25">
      <c r="A170" s="44" t="s">
        <v>19</v>
      </c>
      <c r="B170" s="45" t="s">
        <v>20</v>
      </c>
      <c r="C170" s="6"/>
      <c r="D170" s="6">
        <v>21546</v>
      </c>
      <c r="E170" s="7">
        <v>20546</v>
      </c>
      <c r="F170" s="8">
        <v>72425</v>
      </c>
      <c r="G170" s="6">
        <v>72425</v>
      </c>
      <c r="H170" s="9">
        <v>72425</v>
      </c>
      <c r="I170" s="10">
        <v>75612</v>
      </c>
      <c r="J170" s="6">
        <v>79015</v>
      </c>
      <c r="K170" s="7">
        <v>82491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3583188</v>
      </c>
      <c r="D172" s="6">
        <v>55527004</v>
      </c>
      <c r="E172" s="7">
        <v>26970223</v>
      </c>
      <c r="F172" s="8">
        <v>31977470</v>
      </c>
      <c r="G172" s="6">
        <v>31792970</v>
      </c>
      <c r="H172" s="9">
        <v>31792970</v>
      </c>
      <c r="I172" s="10">
        <v>30383865</v>
      </c>
      <c r="J172" s="6">
        <v>36720425</v>
      </c>
      <c r="K172" s="7">
        <v>38115767</v>
      </c>
    </row>
    <row r="173" spans="1:11" ht="13.5" x14ac:dyDescent="0.25">
      <c r="A173" s="44" t="s">
        <v>23</v>
      </c>
      <c r="B173" s="45" t="s">
        <v>20</v>
      </c>
      <c r="C173" s="6">
        <v>698595</v>
      </c>
      <c r="D173" s="6">
        <v>16980525</v>
      </c>
      <c r="E173" s="7">
        <v>5142499</v>
      </c>
      <c r="F173" s="8">
        <v>141367328</v>
      </c>
      <c r="G173" s="6">
        <v>141367328</v>
      </c>
      <c r="H173" s="9">
        <v>141367328</v>
      </c>
      <c r="I173" s="10">
        <v>133756453</v>
      </c>
      <c r="J173" s="6">
        <v>142239006</v>
      </c>
      <c r="K173" s="7">
        <v>151263613</v>
      </c>
    </row>
    <row r="174" spans="1:11" ht="13.5" x14ac:dyDescent="0.25">
      <c r="A174" s="44" t="s">
        <v>24</v>
      </c>
      <c r="B174" s="45" t="s">
        <v>20</v>
      </c>
      <c r="C174" s="6">
        <v>3738</v>
      </c>
      <c r="D174" s="6">
        <v>662065</v>
      </c>
      <c r="E174" s="7">
        <v>1230352</v>
      </c>
      <c r="F174" s="8">
        <v>2299879</v>
      </c>
      <c r="G174" s="6">
        <v>2299879</v>
      </c>
      <c r="H174" s="9">
        <v>2299879</v>
      </c>
      <c r="I174" s="10">
        <v>7146474</v>
      </c>
      <c r="J174" s="6">
        <v>7560669</v>
      </c>
      <c r="K174" s="7">
        <v>7999573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1000000</v>
      </c>
      <c r="G175" s="6">
        <v>1000000</v>
      </c>
      <c r="H175" s="9">
        <v>1000000</v>
      </c>
      <c r="I175" s="10">
        <v>1042000</v>
      </c>
      <c r="J175" s="6">
        <v>1087848</v>
      </c>
      <c r="K175" s="7">
        <v>1135713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4285521</v>
      </c>
      <c r="D179" s="6">
        <f t="shared" ref="D179:K179" si="29">SUM(D170:D178)</f>
        <v>73191140</v>
      </c>
      <c r="E179" s="7">
        <f t="shared" si="29"/>
        <v>33363620</v>
      </c>
      <c r="F179" s="8">
        <f t="shared" si="29"/>
        <v>176717102</v>
      </c>
      <c r="G179" s="6">
        <f t="shared" si="29"/>
        <v>176532602</v>
      </c>
      <c r="H179" s="9">
        <f t="shared" si="29"/>
        <v>176532602</v>
      </c>
      <c r="I179" s="10">
        <f t="shared" si="29"/>
        <v>172404404</v>
      </c>
      <c r="J179" s="6">
        <f t="shared" si="29"/>
        <v>187686963</v>
      </c>
      <c r="K179" s="7">
        <f t="shared" si="29"/>
        <v>198597157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281407</v>
      </c>
      <c r="G180" s="6">
        <v>281407</v>
      </c>
      <c r="H180" s="9">
        <v>281407</v>
      </c>
      <c r="I180" s="10">
        <v>292664</v>
      </c>
      <c r="J180" s="6">
        <v>306128</v>
      </c>
      <c r="K180" s="7">
        <v>319598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>
        <v>200000</v>
      </c>
      <c r="J181" s="16">
        <v>208800</v>
      </c>
      <c r="K181" s="17">
        <v>217987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281407</v>
      </c>
      <c r="G182" s="21">
        <f t="shared" si="30"/>
        <v>281407</v>
      </c>
      <c r="H182" s="24">
        <f t="shared" si="30"/>
        <v>281407</v>
      </c>
      <c r="I182" s="25">
        <f t="shared" si="30"/>
        <v>492664</v>
      </c>
      <c r="J182" s="21">
        <f t="shared" si="30"/>
        <v>514928</v>
      </c>
      <c r="K182" s="22">
        <f t="shared" si="30"/>
        <v>537585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>
        <v>200000</v>
      </c>
      <c r="G184" s="11">
        <v>200000</v>
      </c>
      <c r="H184" s="14">
        <v>200000</v>
      </c>
      <c r="I184" s="15">
        <v>208400</v>
      </c>
      <c r="J184" s="11">
        <v>217570</v>
      </c>
      <c r="K184" s="12">
        <v>227143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200000</v>
      </c>
      <c r="G186" s="6">
        <f t="shared" si="31"/>
        <v>200000</v>
      </c>
      <c r="H186" s="9">
        <f t="shared" si="31"/>
        <v>200000</v>
      </c>
      <c r="I186" s="10">
        <f t="shared" si="31"/>
        <v>208400</v>
      </c>
      <c r="J186" s="6">
        <f t="shared" si="31"/>
        <v>217570</v>
      </c>
      <c r="K186" s="7">
        <f t="shared" si="31"/>
        <v>227143</v>
      </c>
    </row>
    <row r="187" spans="1:11" ht="13.5" x14ac:dyDescent="0.25">
      <c r="A187" s="47" t="s">
        <v>37</v>
      </c>
      <c r="B187" s="48" t="s">
        <v>20</v>
      </c>
      <c r="C187" s="6">
        <v>24299</v>
      </c>
      <c r="D187" s="6">
        <v>439191</v>
      </c>
      <c r="E187" s="7">
        <v>502371</v>
      </c>
      <c r="F187" s="8">
        <v>820385</v>
      </c>
      <c r="G187" s="6">
        <v>820385</v>
      </c>
      <c r="H187" s="9">
        <v>820385</v>
      </c>
      <c r="I187" s="10">
        <v>853636</v>
      </c>
      <c r="J187" s="6">
        <v>891716</v>
      </c>
      <c r="K187" s="7">
        <v>931511</v>
      </c>
    </row>
    <row r="188" spans="1:11" ht="13.5" x14ac:dyDescent="0.25">
      <c r="A188" s="47" t="s">
        <v>38</v>
      </c>
      <c r="B188" s="37" t="s">
        <v>20</v>
      </c>
      <c r="C188" s="16">
        <v>168045</v>
      </c>
      <c r="D188" s="16">
        <v>305209</v>
      </c>
      <c r="E188" s="17">
        <v>607711</v>
      </c>
      <c r="F188" s="18">
        <v>955671</v>
      </c>
      <c r="G188" s="16">
        <v>955671</v>
      </c>
      <c r="H188" s="19">
        <v>955671</v>
      </c>
      <c r="I188" s="20">
        <v>993898</v>
      </c>
      <c r="J188" s="16">
        <v>1037630</v>
      </c>
      <c r="K188" s="17">
        <v>1084323</v>
      </c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192344</v>
      </c>
      <c r="D189" s="21">
        <f t="shared" si="32"/>
        <v>744400</v>
      </c>
      <c r="E189" s="22">
        <f t="shared" si="32"/>
        <v>1110082</v>
      </c>
      <c r="F189" s="23">
        <f t="shared" si="32"/>
        <v>1776056</v>
      </c>
      <c r="G189" s="21">
        <f t="shared" si="32"/>
        <v>1776056</v>
      </c>
      <c r="H189" s="24">
        <f t="shared" si="32"/>
        <v>1776056</v>
      </c>
      <c r="I189" s="25">
        <f t="shared" si="32"/>
        <v>1847534</v>
      </c>
      <c r="J189" s="21">
        <f t="shared" si="32"/>
        <v>1929346</v>
      </c>
      <c r="K189" s="22">
        <f t="shared" si="32"/>
        <v>2015834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489992</v>
      </c>
      <c r="D194" s="11">
        <v>6687112</v>
      </c>
      <c r="E194" s="12">
        <v>5356608</v>
      </c>
      <c r="F194" s="13">
        <v>4164000</v>
      </c>
      <c r="G194" s="11">
        <v>4164000</v>
      </c>
      <c r="H194" s="14">
        <v>4164000</v>
      </c>
      <c r="I194" s="15">
        <v>4338888</v>
      </c>
      <c r="J194" s="11">
        <v>4529799</v>
      </c>
      <c r="K194" s="12">
        <v>4729110</v>
      </c>
    </row>
    <row r="195" spans="1:11" ht="13.5" x14ac:dyDescent="0.25">
      <c r="A195" s="49" t="s">
        <v>44</v>
      </c>
      <c r="B195" s="37" t="s">
        <v>20</v>
      </c>
      <c r="C195" s="6">
        <v>499</v>
      </c>
      <c r="D195" s="6">
        <v>40184</v>
      </c>
      <c r="E195" s="7"/>
      <c r="F195" s="8">
        <v>1557357</v>
      </c>
      <c r="G195" s="6">
        <v>1557357</v>
      </c>
      <c r="H195" s="9">
        <v>1557357</v>
      </c>
      <c r="I195" s="10">
        <v>1622779</v>
      </c>
      <c r="J195" s="6">
        <v>1694187</v>
      </c>
      <c r="K195" s="7">
        <v>1768730</v>
      </c>
    </row>
    <row r="196" spans="1:11" ht="13.5" x14ac:dyDescent="0.25">
      <c r="A196" s="49" t="s">
        <v>45</v>
      </c>
      <c r="B196" s="37" t="s">
        <v>20</v>
      </c>
      <c r="C196" s="6">
        <v>87135</v>
      </c>
      <c r="D196" s="6">
        <v>51380</v>
      </c>
      <c r="E196" s="7">
        <v>1153391</v>
      </c>
      <c r="F196" s="8">
        <v>3833641</v>
      </c>
      <c r="G196" s="6">
        <v>1833641</v>
      </c>
      <c r="H196" s="9">
        <v>1833641</v>
      </c>
      <c r="I196" s="10">
        <v>3994717</v>
      </c>
      <c r="J196" s="6">
        <v>4170518</v>
      </c>
      <c r="K196" s="7">
        <v>4354022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79007924</v>
      </c>
      <c r="D201" s="54">
        <f t="shared" si="34"/>
        <v>428012361</v>
      </c>
      <c r="E201" s="55">
        <f t="shared" si="34"/>
        <v>388702046</v>
      </c>
      <c r="F201" s="56">
        <f t="shared" si="34"/>
        <v>681442163</v>
      </c>
      <c r="G201" s="54">
        <f t="shared" si="34"/>
        <v>679214992</v>
      </c>
      <c r="H201" s="57">
        <f t="shared" si="34"/>
        <v>679214992</v>
      </c>
      <c r="I201" s="58">
        <f t="shared" si="34"/>
        <v>664954259</v>
      </c>
      <c r="J201" s="54">
        <f t="shared" si="34"/>
        <v>700370524</v>
      </c>
      <c r="K201" s="55">
        <f t="shared" si="34"/>
        <v>734296294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0.41132616913269754</v>
      </c>
      <c r="D203" s="81">
        <f>IF(ISERROR((D37+D69)/D132),0,((D37+D69)/D132))</f>
        <v>0.20030919102845471</v>
      </c>
      <c r="E203" s="82">
        <f t="shared" ref="E203:K203" si="35">IF(ISERROR((E37+E69)/E132),0,((E37+E69)/E132))</f>
        <v>0.21445961895437773</v>
      </c>
      <c r="F203" s="83">
        <f t="shared" si="35"/>
        <v>0.60991857149433815</v>
      </c>
      <c r="G203" s="81">
        <f t="shared" si="35"/>
        <v>0.53959658536690824</v>
      </c>
      <c r="H203" s="84">
        <f t="shared" si="35"/>
        <v>0.53959658536690824</v>
      </c>
      <c r="I203" s="85">
        <f t="shared" si="35"/>
        <v>0.4218540572962885</v>
      </c>
      <c r="J203" s="81">
        <f t="shared" si="35"/>
        <v>0.2732164845360836</v>
      </c>
      <c r="K203" s="82">
        <f t="shared" si="35"/>
        <v>0.26964643737916039</v>
      </c>
    </row>
    <row r="204" spans="1:11" ht="13.5" x14ac:dyDescent="0.25">
      <c r="A204" s="79" t="s">
        <v>88</v>
      </c>
      <c r="B204" s="80"/>
      <c r="C204" s="81">
        <f>IF(ISERROR((C37+C69)/C168),0,((C37+C69)/C168))</f>
        <v>0.15730714363380038</v>
      </c>
      <c r="D204" s="81">
        <f t="shared" ref="D204:K204" si="36">IF(ISERROR((D37+D69)/D168),0,((D37+D69)/D168))</f>
        <v>8.4128129765852915</v>
      </c>
      <c r="E204" s="82">
        <f t="shared" si="36"/>
        <v>9.1330552001793297</v>
      </c>
      <c r="F204" s="83">
        <f t="shared" si="36"/>
        <v>0.77567407487656026</v>
      </c>
      <c r="G204" s="81">
        <f t="shared" si="36"/>
        <v>0.56869313688642587</v>
      </c>
      <c r="H204" s="84">
        <f t="shared" si="36"/>
        <v>0.56869313688642587</v>
      </c>
      <c r="I204" s="85">
        <f t="shared" si="36"/>
        <v>0.54862925699864729</v>
      </c>
      <c r="J204" s="81">
        <f t="shared" si="36"/>
        <v>0.25543149708300616</v>
      </c>
      <c r="K204" s="82">
        <f t="shared" si="36"/>
        <v>0.24535283865148474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-0.24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0.1</v>
      </c>
      <c r="J205" s="81">
        <f t="shared" si="37"/>
        <v>0.11</v>
      </c>
      <c r="K205" s="82">
        <f t="shared" si="37"/>
        <v>0.11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-0.8</v>
      </c>
      <c r="D206" s="81">
        <f t="shared" ref="D206:K206" si="38">IF(ISERROR(ROUND((D37+D69+D169)/D165,2)),0,(ROUND((D37+D69+D169)/D165,2)))</f>
        <v>0.36</v>
      </c>
      <c r="E206" s="82">
        <f t="shared" si="38"/>
        <v>0.4</v>
      </c>
      <c r="F206" s="83">
        <f t="shared" si="38"/>
        <v>0.06</v>
      </c>
      <c r="G206" s="81">
        <f t="shared" si="38"/>
        <v>0.05</v>
      </c>
      <c r="H206" s="84">
        <f t="shared" si="38"/>
        <v>0.05</v>
      </c>
      <c r="I206" s="85">
        <f t="shared" si="38"/>
        <v>0.24</v>
      </c>
      <c r="J206" s="81">
        <f t="shared" si="38"/>
        <v>0.18</v>
      </c>
      <c r="K206" s="82">
        <f t="shared" si="38"/>
        <v>0.18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39967632</v>
      </c>
      <c r="D5" s="38">
        <f t="shared" ref="D5:K5" si="0">D15+D18+D19+D22+D25+D26+SUM(D29:D35)</f>
        <v>73951162</v>
      </c>
      <c r="E5" s="39">
        <f t="shared" si="0"/>
        <v>98088156</v>
      </c>
      <c r="F5" s="40">
        <f t="shared" si="0"/>
        <v>24852409</v>
      </c>
      <c r="G5" s="38">
        <f t="shared" si="0"/>
        <v>143932751</v>
      </c>
      <c r="H5" s="41">
        <f t="shared" si="0"/>
        <v>143932751</v>
      </c>
      <c r="I5" s="42">
        <f t="shared" si="0"/>
        <v>23179282</v>
      </c>
      <c r="J5" s="38">
        <f t="shared" si="0"/>
        <v>28698550</v>
      </c>
      <c r="K5" s="39">
        <f t="shared" si="0"/>
        <v>29863250</v>
      </c>
    </row>
    <row r="6" spans="1:11" ht="13.5" x14ac:dyDescent="0.25">
      <c r="A6" s="44" t="s">
        <v>19</v>
      </c>
      <c r="B6" s="45" t="s">
        <v>20</v>
      </c>
      <c r="C6" s="6">
        <v>20047159</v>
      </c>
      <c r="D6" s="6">
        <v>12852430</v>
      </c>
      <c r="E6" s="7">
        <v>33025883</v>
      </c>
      <c r="F6" s="8">
        <v>7141487</v>
      </c>
      <c r="G6" s="6">
        <v>41436450</v>
      </c>
      <c r="H6" s="9">
        <v>41436450</v>
      </c>
      <c r="I6" s="10">
        <v>11533386</v>
      </c>
      <c r="J6" s="6">
        <v>9098432</v>
      </c>
      <c r="K6" s="7">
        <v>12000000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910922</v>
      </c>
      <c r="G8" s="6">
        <v>1710922</v>
      </c>
      <c r="H8" s="9">
        <v>1710922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19920473</v>
      </c>
      <c r="D9" s="6">
        <v>48456859</v>
      </c>
      <c r="E9" s="7">
        <v>38515610</v>
      </c>
      <c r="F9" s="8"/>
      <c r="G9" s="6">
        <v>43973210</v>
      </c>
      <c r="H9" s="9">
        <v>43973210</v>
      </c>
      <c r="I9" s="10"/>
      <c r="J9" s="6">
        <v>1257455</v>
      </c>
      <c r="K9" s="7">
        <v>17863250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16800000</v>
      </c>
      <c r="G10" s="6">
        <v>23607431</v>
      </c>
      <c r="H10" s="9">
        <v>23607431</v>
      </c>
      <c r="I10" s="10">
        <v>11645896</v>
      </c>
      <c r="J10" s="6">
        <v>18342663</v>
      </c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39967632</v>
      </c>
      <c r="D15" s="6">
        <f t="shared" ref="D15:K15" si="1">SUM(D6:D14)</f>
        <v>61309289</v>
      </c>
      <c r="E15" s="7">
        <f t="shared" si="1"/>
        <v>71541493</v>
      </c>
      <c r="F15" s="8">
        <f t="shared" si="1"/>
        <v>24852409</v>
      </c>
      <c r="G15" s="6">
        <f t="shared" si="1"/>
        <v>110728013</v>
      </c>
      <c r="H15" s="9">
        <f t="shared" si="1"/>
        <v>110728013</v>
      </c>
      <c r="I15" s="10">
        <f t="shared" si="1"/>
        <v>23179282</v>
      </c>
      <c r="J15" s="6">
        <f t="shared" si="1"/>
        <v>28698550</v>
      </c>
      <c r="K15" s="7">
        <f t="shared" si="1"/>
        <v>29863250</v>
      </c>
    </row>
    <row r="16" spans="1:11" ht="13.5" x14ac:dyDescent="0.25">
      <c r="A16" s="47" t="s">
        <v>31</v>
      </c>
      <c r="B16" s="48" t="s">
        <v>20</v>
      </c>
      <c r="C16" s="6"/>
      <c r="D16" s="6">
        <v>12641873</v>
      </c>
      <c r="E16" s="7">
        <v>18238730</v>
      </c>
      <c r="F16" s="8"/>
      <c r="G16" s="6">
        <v>18238731</v>
      </c>
      <c r="H16" s="9">
        <v>18238731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8307933</v>
      </c>
      <c r="F17" s="18"/>
      <c r="G17" s="16">
        <v>9286007</v>
      </c>
      <c r="H17" s="19">
        <v>9286007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12641873</v>
      </c>
      <c r="E18" s="22">
        <f t="shared" si="2"/>
        <v>26546663</v>
      </c>
      <c r="F18" s="23">
        <f t="shared" si="2"/>
        <v>0</v>
      </c>
      <c r="G18" s="21">
        <f t="shared" si="2"/>
        <v>27524738</v>
      </c>
      <c r="H18" s="24">
        <f t="shared" si="2"/>
        <v>27524738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>
        <v>680000</v>
      </c>
      <c r="H31" s="9">
        <v>680000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>
        <v>5000000</v>
      </c>
      <c r="H33" s="9">
        <v>5000000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20166043</v>
      </c>
      <c r="F37" s="40">
        <f t="shared" si="6"/>
        <v>3402741</v>
      </c>
      <c r="G37" s="38">
        <f t="shared" si="6"/>
        <v>52444733</v>
      </c>
      <c r="H37" s="41">
        <f t="shared" si="6"/>
        <v>52444733</v>
      </c>
      <c r="I37" s="42">
        <f t="shared" si="6"/>
        <v>36169918</v>
      </c>
      <c r="J37" s="38">
        <f t="shared" si="6"/>
        <v>63774000</v>
      </c>
      <c r="K37" s="39">
        <f t="shared" si="6"/>
        <v>66640000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1127005</v>
      </c>
      <c r="F41" s="8">
        <v>1402741</v>
      </c>
      <c r="G41" s="6">
        <v>18697688</v>
      </c>
      <c r="H41" s="9">
        <v>18697688</v>
      </c>
      <c r="I41" s="10">
        <v>36169918</v>
      </c>
      <c r="J41" s="6">
        <v>63774000</v>
      </c>
      <c r="K41" s="7">
        <v>66640000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19039038</v>
      </c>
      <c r="F42" s="8"/>
      <c r="G42" s="6">
        <v>31747045</v>
      </c>
      <c r="H42" s="9">
        <v>31747045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20166043</v>
      </c>
      <c r="F47" s="8">
        <f t="shared" si="7"/>
        <v>1402741</v>
      </c>
      <c r="G47" s="6">
        <f t="shared" si="7"/>
        <v>50444733</v>
      </c>
      <c r="H47" s="9">
        <f t="shared" si="7"/>
        <v>50444733</v>
      </c>
      <c r="I47" s="10">
        <f t="shared" si="7"/>
        <v>36169918</v>
      </c>
      <c r="J47" s="6">
        <f t="shared" si="7"/>
        <v>63774000</v>
      </c>
      <c r="K47" s="7">
        <f t="shared" si="7"/>
        <v>66640000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>
        <v>2000000</v>
      </c>
      <c r="G55" s="6">
        <v>2000000</v>
      </c>
      <c r="H55" s="9">
        <v>2000000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2000000</v>
      </c>
      <c r="G57" s="21">
        <f t="shared" si="10"/>
        <v>2000000</v>
      </c>
      <c r="H57" s="24">
        <f t="shared" si="10"/>
        <v>2000000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10211027</v>
      </c>
      <c r="F69" s="40">
        <f t="shared" si="12"/>
        <v>0</v>
      </c>
      <c r="G69" s="38">
        <f t="shared" si="12"/>
        <v>12647420</v>
      </c>
      <c r="H69" s="41">
        <f t="shared" si="12"/>
        <v>12647420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>
        <v>10211027</v>
      </c>
      <c r="F71" s="8"/>
      <c r="G71" s="6">
        <v>11200187</v>
      </c>
      <c r="H71" s="9">
        <v>11200187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>
        <v>1447233</v>
      </c>
      <c r="H72" s="9">
        <v>1447233</v>
      </c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10211027</v>
      </c>
      <c r="F79" s="8">
        <f t="shared" si="13"/>
        <v>0</v>
      </c>
      <c r="G79" s="6">
        <f t="shared" si="13"/>
        <v>12647420</v>
      </c>
      <c r="H79" s="9">
        <f t="shared" si="13"/>
        <v>12647420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39967632</v>
      </c>
      <c r="D101" s="38">
        <f t="shared" ref="D101:K101" si="18">D111+D114+D115+D118+D121+D122+SUM(D125:D131)</f>
        <v>73951162</v>
      </c>
      <c r="E101" s="39">
        <f t="shared" si="18"/>
        <v>128465226</v>
      </c>
      <c r="F101" s="40">
        <f t="shared" si="18"/>
        <v>28255150</v>
      </c>
      <c r="G101" s="38">
        <f t="shared" si="18"/>
        <v>209024904</v>
      </c>
      <c r="H101" s="41">
        <f t="shared" si="18"/>
        <v>209024904</v>
      </c>
      <c r="I101" s="42">
        <f t="shared" si="18"/>
        <v>59349200</v>
      </c>
      <c r="J101" s="38">
        <f t="shared" si="18"/>
        <v>92472550</v>
      </c>
      <c r="K101" s="39">
        <f t="shared" si="18"/>
        <v>96503250</v>
      </c>
    </row>
    <row r="102" spans="1:11" ht="13.5" x14ac:dyDescent="0.25">
      <c r="A102" s="44" t="s">
        <v>19</v>
      </c>
      <c r="B102" s="45" t="s">
        <v>20</v>
      </c>
      <c r="C102" s="6">
        <v>20047159</v>
      </c>
      <c r="D102" s="6">
        <v>12852430</v>
      </c>
      <c r="E102" s="7">
        <v>33025883</v>
      </c>
      <c r="F102" s="8">
        <v>7141487</v>
      </c>
      <c r="G102" s="6">
        <v>41436450</v>
      </c>
      <c r="H102" s="9">
        <v>41436450</v>
      </c>
      <c r="I102" s="10">
        <v>11533386</v>
      </c>
      <c r="J102" s="6">
        <v>9098432</v>
      </c>
      <c r="K102" s="7">
        <v>12000000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>
        <v>10211027</v>
      </c>
      <c r="F103" s="8"/>
      <c r="G103" s="6">
        <v>11200187</v>
      </c>
      <c r="H103" s="9">
        <v>11200187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>
        <v>910922</v>
      </c>
      <c r="G104" s="6">
        <v>3158155</v>
      </c>
      <c r="H104" s="9">
        <v>3158155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19920473</v>
      </c>
      <c r="D105" s="6">
        <v>48456859</v>
      </c>
      <c r="E105" s="7">
        <v>39642615</v>
      </c>
      <c r="F105" s="8">
        <v>1402741</v>
      </c>
      <c r="G105" s="6">
        <v>62670898</v>
      </c>
      <c r="H105" s="9">
        <v>62670898</v>
      </c>
      <c r="I105" s="10">
        <v>36169918</v>
      </c>
      <c r="J105" s="6">
        <v>65031455</v>
      </c>
      <c r="K105" s="7">
        <v>84503250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19039038</v>
      </c>
      <c r="F106" s="8">
        <v>16800000</v>
      </c>
      <c r="G106" s="6">
        <v>55354476</v>
      </c>
      <c r="H106" s="9">
        <v>55354476</v>
      </c>
      <c r="I106" s="10">
        <v>11645896</v>
      </c>
      <c r="J106" s="6">
        <v>18342663</v>
      </c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39967632</v>
      </c>
      <c r="D111" s="6">
        <f t="shared" ref="D111:K111" si="19">SUM(D102:D110)</f>
        <v>61309289</v>
      </c>
      <c r="E111" s="7">
        <f t="shared" si="19"/>
        <v>101918563</v>
      </c>
      <c r="F111" s="8">
        <f t="shared" si="19"/>
        <v>26255150</v>
      </c>
      <c r="G111" s="6">
        <f t="shared" si="19"/>
        <v>173820166</v>
      </c>
      <c r="H111" s="9">
        <f t="shared" si="19"/>
        <v>173820166</v>
      </c>
      <c r="I111" s="10">
        <f t="shared" si="19"/>
        <v>59349200</v>
      </c>
      <c r="J111" s="6">
        <f t="shared" si="19"/>
        <v>92472550</v>
      </c>
      <c r="K111" s="7">
        <f t="shared" si="19"/>
        <v>96503250</v>
      </c>
    </row>
    <row r="112" spans="1:11" ht="13.5" x14ac:dyDescent="0.25">
      <c r="A112" s="47" t="s">
        <v>31</v>
      </c>
      <c r="B112" s="48" t="s">
        <v>20</v>
      </c>
      <c r="C112" s="6"/>
      <c r="D112" s="6">
        <v>12641873</v>
      </c>
      <c r="E112" s="7">
        <v>18238730</v>
      </c>
      <c r="F112" s="8"/>
      <c r="G112" s="6">
        <v>18238731</v>
      </c>
      <c r="H112" s="9">
        <v>18238731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8307933</v>
      </c>
      <c r="F113" s="18"/>
      <c r="G113" s="16">
        <v>9286007</v>
      </c>
      <c r="H113" s="19">
        <v>9286007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12641873</v>
      </c>
      <c r="E114" s="22">
        <f t="shared" si="20"/>
        <v>26546663</v>
      </c>
      <c r="F114" s="23">
        <f t="shared" si="20"/>
        <v>0</v>
      </c>
      <c r="G114" s="21">
        <f t="shared" si="20"/>
        <v>27524738</v>
      </c>
      <c r="H114" s="24">
        <f t="shared" si="20"/>
        <v>27524738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2000000</v>
      </c>
      <c r="G119" s="6">
        <v>2000000</v>
      </c>
      <c r="H119" s="9">
        <v>2000000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2000000</v>
      </c>
      <c r="G121" s="21">
        <f t="shared" si="22"/>
        <v>2000000</v>
      </c>
      <c r="H121" s="24">
        <f t="shared" si="22"/>
        <v>2000000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>
        <v>680000</v>
      </c>
      <c r="H127" s="9">
        <v>680000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>
        <v>5000000</v>
      </c>
      <c r="H129" s="9">
        <v>5000000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39967632</v>
      </c>
      <c r="D132" s="54">
        <f t="shared" ref="D132:K132" si="24">+D5+D37+D69</f>
        <v>73951162</v>
      </c>
      <c r="E132" s="55">
        <f t="shared" si="24"/>
        <v>128465226</v>
      </c>
      <c r="F132" s="56">
        <f t="shared" si="24"/>
        <v>28255150</v>
      </c>
      <c r="G132" s="54">
        <f t="shared" si="24"/>
        <v>209024904</v>
      </c>
      <c r="H132" s="57">
        <f t="shared" si="24"/>
        <v>209024904</v>
      </c>
      <c r="I132" s="58">
        <f t="shared" si="24"/>
        <v>59349200</v>
      </c>
      <c r="J132" s="54">
        <f t="shared" si="24"/>
        <v>92472550</v>
      </c>
      <c r="K132" s="55">
        <f t="shared" si="24"/>
        <v>96503250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602563499</v>
      </c>
      <c r="D134" s="38">
        <f t="shared" ref="D134:K134" si="25">D144+D147+D148+D151+D154+D155+SUM(D158:D164)</f>
        <v>550694525</v>
      </c>
      <c r="E134" s="39">
        <f t="shared" si="25"/>
        <v>572980301</v>
      </c>
      <c r="F134" s="40">
        <f t="shared" si="25"/>
        <v>627173894</v>
      </c>
      <c r="G134" s="38">
        <f t="shared" si="25"/>
        <v>785218420</v>
      </c>
      <c r="H134" s="41">
        <f t="shared" si="25"/>
        <v>785218420</v>
      </c>
      <c r="I134" s="42">
        <f t="shared" si="25"/>
        <v>671390884</v>
      </c>
      <c r="J134" s="38">
        <f t="shared" si="25"/>
        <v>729646142</v>
      </c>
      <c r="K134" s="39">
        <f t="shared" si="25"/>
        <v>791577736</v>
      </c>
    </row>
    <row r="135" spans="1:11" ht="13.5" x14ac:dyDescent="0.25">
      <c r="A135" s="44" t="s">
        <v>19</v>
      </c>
      <c r="B135" s="45" t="s">
        <v>20</v>
      </c>
      <c r="C135" s="6">
        <v>269694024</v>
      </c>
      <c r="D135" s="6">
        <v>243092771</v>
      </c>
      <c r="E135" s="7">
        <v>234406738</v>
      </c>
      <c r="F135" s="8">
        <v>241644720</v>
      </c>
      <c r="G135" s="6">
        <v>254250127</v>
      </c>
      <c r="H135" s="9">
        <v>254250127</v>
      </c>
      <c r="I135" s="10">
        <v>241618696</v>
      </c>
      <c r="J135" s="6">
        <v>243722553</v>
      </c>
      <c r="K135" s="7">
        <v>248399689</v>
      </c>
    </row>
    <row r="136" spans="1:11" ht="13.5" x14ac:dyDescent="0.25">
      <c r="A136" s="44" t="s">
        <v>21</v>
      </c>
      <c r="B136" s="45" t="s">
        <v>20</v>
      </c>
      <c r="C136" s="6"/>
      <c r="D136" s="6">
        <v>5394548</v>
      </c>
      <c r="E136" s="7">
        <v>15605576</v>
      </c>
      <c r="F136" s="8">
        <v>15967742</v>
      </c>
      <c r="G136" s="6">
        <v>25816602</v>
      </c>
      <c r="H136" s="9">
        <v>25816602</v>
      </c>
      <c r="I136" s="10">
        <v>15605575</v>
      </c>
      <c r="J136" s="6">
        <v>15605575</v>
      </c>
      <c r="K136" s="7">
        <v>15605575</v>
      </c>
    </row>
    <row r="137" spans="1:11" ht="13.5" x14ac:dyDescent="0.25">
      <c r="A137" s="44" t="s">
        <v>22</v>
      </c>
      <c r="B137" s="45" t="s">
        <v>20</v>
      </c>
      <c r="C137" s="6">
        <v>21975273</v>
      </c>
      <c r="D137" s="6">
        <v>23125671</v>
      </c>
      <c r="E137" s="7">
        <v>21853632</v>
      </c>
      <c r="F137" s="8">
        <v>4434145</v>
      </c>
      <c r="G137" s="6">
        <v>14751817</v>
      </c>
      <c r="H137" s="9">
        <v>14751817</v>
      </c>
      <c r="I137" s="10">
        <v>3999368</v>
      </c>
      <c r="J137" s="6">
        <v>-6712041</v>
      </c>
      <c r="K137" s="7">
        <v>-17433710</v>
      </c>
    </row>
    <row r="138" spans="1:11" ht="13.5" x14ac:dyDescent="0.25">
      <c r="A138" s="44" t="s">
        <v>23</v>
      </c>
      <c r="B138" s="45" t="s">
        <v>20</v>
      </c>
      <c r="C138" s="6">
        <v>55849030</v>
      </c>
      <c r="D138" s="6">
        <v>137248494</v>
      </c>
      <c r="E138" s="7">
        <v>133116080</v>
      </c>
      <c r="F138" s="8">
        <v>83923072</v>
      </c>
      <c r="G138" s="6">
        <v>214359793</v>
      </c>
      <c r="H138" s="9">
        <v>214359793</v>
      </c>
      <c r="I138" s="10">
        <v>206721429</v>
      </c>
      <c r="J138" s="6">
        <v>269087796</v>
      </c>
      <c r="K138" s="7">
        <v>334318815</v>
      </c>
    </row>
    <row r="139" spans="1:11" ht="13.5" x14ac:dyDescent="0.25">
      <c r="A139" s="44" t="s">
        <v>24</v>
      </c>
      <c r="B139" s="45" t="s">
        <v>20</v>
      </c>
      <c r="C139" s="6">
        <v>36330072</v>
      </c>
      <c r="D139" s="6">
        <v>39652977</v>
      </c>
      <c r="E139" s="7">
        <v>57118942</v>
      </c>
      <c r="F139" s="8">
        <v>69791936</v>
      </c>
      <c r="G139" s="6">
        <v>112433004</v>
      </c>
      <c r="H139" s="9">
        <v>112433004</v>
      </c>
      <c r="I139" s="10">
        <v>105080277</v>
      </c>
      <c r="J139" s="6">
        <v>124680395</v>
      </c>
      <c r="K139" s="7">
        <v>142543645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383848399</v>
      </c>
      <c r="D144" s="6">
        <f t="shared" ref="D144:K144" si="26">SUM(D135:D143)</f>
        <v>448514461</v>
      </c>
      <c r="E144" s="7">
        <f t="shared" si="26"/>
        <v>462100968</v>
      </c>
      <c r="F144" s="8">
        <f t="shared" si="26"/>
        <v>415761615</v>
      </c>
      <c r="G144" s="6">
        <f t="shared" si="26"/>
        <v>621611343</v>
      </c>
      <c r="H144" s="9">
        <f t="shared" si="26"/>
        <v>621611343</v>
      </c>
      <c r="I144" s="10">
        <f t="shared" si="26"/>
        <v>573025345</v>
      </c>
      <c r="J144" s="6">
        <f t="shared" si="26"/>
        <v>646384278</v>
      </c>
      <c r="K144" s="7">
        <f t="shared" si="26"/>
        <v>723434014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49289254</v>
      </c>
      <c r="D147" s="6">
        <v>-3295521</v>
      </c>
      <c r="E147" s="7">
        <v>1618505</v>
      </c>
      <c r="F147" s="8">
        <v>55989410</v>
      </c>
      <c r="G147" s="6">
        <v>10698171</v>
      </c>
      <c r="H147" s="9">
        <v>10698171</v>
      </c>
      <c r="I147" s="10">
        <v>2173994</v>
      </c>
      <c r="J147" s="6">
        <v>1958575</v>
      </c>
      <c r="K147" s="7">
        <v>1742950</v>
      </c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37565000</v>
      </c>
      <c r="D151" s="6">
        <v>36689000</v>
      </c>
      <c r="E151" s="7">
        <v>41160000</v>
      </c>
      <c r="F151" s="8">
        <v>36689000</v>
      </c>
      <c r="G151" s="6">
        <v>46826000</v>
      </c>
      <c r="H151" s="9">
        <v>46826000</v>
      </c>
      <c r="I151" s="10">
        <v>41160000</v>
      </c>
      <c r="J151" s="6">
        <v>41160000</v>
      </c>
      <c r="K151" s="7">
        <v>41160000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1897058</v>
      </c>
      <c r="D154" s="6">
        <v>4637760</v>
      </c>
      <c r="E154" s="7">
        <v>4303839</v>
      </c>
      <c r="F154" s="8">
        <v>3863804</v>
      </c>
      <c r="G154" s="6">
        <v>6243198</v>
      </c>
      <c r="H154" s="9">
        <v>6243198</v>
      </c>
      <c r="I154" s="10">
        <v>6303840</v>
      </c>
      <c r="J154" s="6">
        <v>6303840</v>
      </c>
      <c r="K154" s="7">
        <v>6303840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49930365</v>
      </c>
      <c r="D158" s="6">
        <v>36122470</v>
      </c>
      <c r="E158" s="7">
        <v>36122471</v>
      </c>
      <c r="F158" s="8">
        <v>36122471</v>
      </c>
      <c r="G158" s="6">
        <v>49928895</v>
      </c>
      <c r="H158" s="9">
        <v>49928895</v>
      </c>
      <c r="I158" s="10">
        <v>36122469</v>
      </c>
      <c r="J158" s="6">
        <v>36122469</v>
      </c>
      <c r="K158" s="7">
        <v>36122469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53460342</v>
      </c>
      <c r="D160" s="6">
        <v>3203303</v>
      </c>
      <c r="E160" s="7">
        <v>3167116</v>
      </c>
      <c r="F160" s="8">
        <v>70266200</v>
      </c>
      <c r="G160" s="6">
        <v>28921676</v>
      </c>
      <c r="H160" s="9">
        <v>28921676</v>
      </c>
      <c r="I160" s="10">
        <v>1035794</v>
      </c>
      <c r="J160" s="6">
        <v>-4708306</v>
      </c>
      <c r="K160" s="7">
        <v>-10457908</v>
      </c>
    </row>
    <row r="161" spans="1:11" ht="13.5" x14ac:dyDescent="0.25">
      <c r="A161" s="49" t="s">
        <v>45</v>
      </c>
      <c r="B161" s="37" t="s">
        <v>20</v>
      </c>
      <c r="C161" s="6">
        <v>-2824807</v>
      </c>
      <c r="D161" s="6">
        <v>-3303798</v>
      </c>
      <c r="E161" s="7">
        <v>-3463515</v>
      </c>
      <c r="F161" s="8">
        <v>-20492568</v>
      </c>
      <c r="G161" s="6">
        <v>-12222284</v>
      </c>
      <c r="H161" s="9">
        <v>-12222284</v>
      </c>
      <c r="I161" s="10">
        <v>-21401475</v>
      </c>
      <c r="J161" s="6">
        <v>-30545631</v>
      </c>
      <c r="K161" s="7">
        <v>-39698546</v>
      </c>
    </row>
    <row r="162" spans="1:11" ht="13.5" x14ac:dyDescent="0.25">
      <c r="A162" s="50" t="s">
        <v>46</v>
      </c>
      <c r="B162" s="48" t="s">
        <v>20</v>
      </c>
      <c r="C162" s="6">
        <v>2322695</v>
      </c>
      <c r="D162" s="6">
        <v>1292162</v>
      </c>
      <c r="E162" s="7">
        <v>1136229</v>
      </c>
      <c r="F162" s="8">
        <v>2139274</v>
      </c>
      <c r="G162" s="6">
        <v>6136229</v>
      </c>
      <c r="H162" s="9">
        <v>6136229</v>
      </c>
      <c r="I162" s="10">
        <v>6136229</v>
      </c>
      <c r="J162" s="6">
        <v>6136229</v>
      </c>
      <c r="K162" s="7">
        <v>6136229</v>
      </c>
    </row>
    <row r="163" spans="1:11" ht="13.5" x14ac:dyDescent="0.25">
      <c r="A163" s="49" t="s">
        <v>47</v>
      </c>
      <c r="B163" s="37" t="s">
        <v>20</v>
      </c>
      <c r="C163" s="6">
        <v>27075193</v>
      </c>
      <c r="D163" s="6">
        <v>26834688</v>
      </c>
      <c r="E163" s="7">
        <v>26834688</v>
      </c>
      <c r="F163" s="8">
        <v>26834688</v>
      </c>
      <c r="G163" s="6">
        <v>27075192</v>
      </c>
      <c r="H163" s="9">
        <v>27075192</v>
      </c>
      <c r="I163" s="10">
        <v>26834688</v>
      </c>
      <c r="J163" s="6">
        <v>26834688</v>
      </c>
      <c r="K163" s="7">
        <v>26834688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602563499</v>
      </c>
      <c r="D165" s="54">
        <f t="shared" ref="D165:K165" si="27">D144+D147+D148+D151+D154+D155+SUM(D158:D164)</f>
        <v>550694525</v>
      </c>
      <c r="E165" s="55">
        <f t="shared" si="27"/>
        <v>572980301</v>
      </c>
      <c r="F165" s="56">
        <f t="shared" si="27"/>
        <v>627173894</v>
      </c>
      <c r="G165" s="54">
        <f t="shared" si="27"/>
        <v>785218420</v>
      </c>
      <c r="H165" s="57">
        <f t="shared" si="27"/>
        <v>785218420</v>
      </c>
      <c r="I165" s="66">
        <f t="shared" si="27"/>
        <v>671390884</v>
      </c>
      <c r="J165" s="54">
        <f t="shared" si="27"/>
        <v>729646142</v>
      </c>
      <c r="K165" s="55">
        <f t="shared" si="27"/>
        <v>791577736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24062902</v>
      </c>
      <c r="D168" s="60">
        <v>28871300</v>
      </c>
      <c r="E168" s="61">
        <v>22607181</v>
      </c>
      <c r="F168" s="62">
        <v>33408507</v>
      </c>
      <c r="G168" s="60">
        <v>33408507</v>
      </c>
      <c r="H168" s="63">
        <v>33408507</v>
      </c>
      <c r="I168" s="64">
        <v>34948394</v>
      </c>
      <c r="J168" s="60">
        <v>34850617</v>
      </c>
      <c r="K168" s="61">
        <v>35204981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0</v>
      </c>
      <c r="G169" s="38">
        <f t="shared" si="28"/>
        <v>0</v>
      </c>
      <c r="H169" s="41">
        <f t="shared" si="28"/>
        <v>0</v>
      </c>
      <c r="I169" s="42">
        <f t="shared" si="28"/>
        <v>0</v>
      </c>
      <c r="J169" s="38">
        <f t="shared" si="28"/>
        <v>0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100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24062902</v>
      </c>
      <c r="D201" s="54">
        <f t="shared" si="34"/>
        <v>28871300</v>
      </c>
      <c r="E201" s="55">
        <f t="shared" si="34"/>
        <v>22607181</v>
      </c>
      <c r="F201" s="56">
        <f t="shared" si="34"/>
        <v>33408507</v>
      </c>
      <c r="G201" s="54">
        <f t="shared" si="34"/>
        <v>33408507</v>
      </c>
      <c r="H201" s="57">
        <f t="shared" si="34"/>
        <v>33408507</v>
      </c>
      <c r="I201" s="58">
        <f t="shared" si="34"/>
        <v>34948394</v>
      </c>
      <c r="J201" s="54">
        <f t="shared" si="34"/>
        <v>34850617</v>
      </c>
      <c r="K201" s="55">
        <f t="shared" si="34"/>
        <v>35204981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0.23646142186368785</v>
      </c>
      <c r="F203" s="83">
        <f t="shared" si="35"/>
        <v>0.12042905452634299</v>
      </c>
      <c r="G203" s="81">
        <f t="shared" si="35"/>
        <v>0.31140860134063258</v>
      </c>
      <c r="H203" s="84">
        <f t="shared" si="35"/>
        <v>0.31140860134063258</v>
      </c>
      <c r="I203" s="85">
        <f t="shared" si="35"/>
        <v>0.60944238507005988</v>
      </c>
      <c r="J203" s="81">
        <f t="shared" si="35"/>
        <v>0.68965330792759583</v>
      </c>
      <c r="K203" s="82">
        <f t="shared" si="35"/>
        <v>0.690546691432672</v>
      </c>
    </row>
    <row r="204" spans="1:11" ht="13.5" x14ac:dyDescent="0.25">
      <c r="A204" s="79" t="s">
        <v>88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1.343691192634765</v>
      </c>
      <c r="F204" s="83">
        <f t="shared" si="36"/>
        <v>0.10185253115321795</v>
      </c>
      <c r="G204" s="81">
        <f t="shared" si="36"/>
        <v>1.9483706051276102</v>
      </c>
      <c r="H204" s="84">
        <f t="shared" si="36"/>
        <v>1.9483706051276102</v>
      </c>
      <c r="I204" s="85">
        <f t="shared" si="36"/>
        <v>1.0349522212665909</v>
      </c>
      <c r="J204" s="81">
        <f t="shared" si="36"/>
        <v>1.8299245605895587</v>
      </c>
      <c r="K204" s="82">
        <f t="shared" si="36"/>
        <v>1.892913960101271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0.05</v>
      </c>
      <c r="F206" s="83">
        <f t="shared" si="38"/>
        <v>0.01</v>
      </c>
      <c r="G206" s="81">
        <f t="shared" si="38"/>
        <v>0.08</v>
      </c>
      <c r="H206" s="84">
        <f t="shared" si="38"/>
        <v>0.08</v>
      </c>
      <c r="I206" s="85">
        <f t="shared" si="38"/>
        <v>0.05</v>
      </c>
      <c r="J206" s="81">
        <f t="shared" si="38"/>
        <v>0.09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13787840</v>
      </c>
      <c r="D5" s="38">
        <f t="shared" ref="D5:K5" si="0">D15+D18+D19+D22+D25+D26+SUM(D29:D35)</f>
        <v>11733712</v>
      </c>
      <c r="E5" s="39">
        <f t="shared" si="0"/>
        <v>17468064</v>
      </c>
      <c r="F5" s="40">
        <f t="shared" si="0"/>
        <v>148083211</v>
      </c>
      <c r="G5" s="38">
        <f t="shared" si="0"/>
        <v>125218189</v>
      </c>
      <c r="H5" s="41">
        <f t="shared" si="0"/>
        <v>125218189</v>
      </c>
      <c r="I5" s="42">
        <f t="shared" si="0"/>
        <v>146307281</v>
      </c>
      <c r="J5" s="38">
        <f t="shared" si="0"/>
        <v>169577860</v>
      </c>
      <c r="K5" s="39">
        <f t="shared" si="0"/>
        <v>130739570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12557370</v>
      </c>
      <c r="G8" s="6">
        <v>20670349</v>
      </c>
      <c r="H8" s="9">
        <v>20670349</v>
      </c>
      <c r="I8" s="10">
        <v>12918994</v>
      </c>
      <c r="J8" s="6">
        <v>5000000</v>
      </c>
      <c r="K8" s="7">
        <v>6000000</v>
      </c>
    </row>
    <row r="9" spans="1:11" ht="13.5" x14ac:dyDescent="0.25">
      <c r="A9" s="44" t="s">
        <v>23</v>
      </c>
      <c r="B9" s="45" t="s">
        <v>20</v>
      </c>
      <c r="C9" s="6">
        <v>12355144</v>
      </c>
      <c r="D9" s="6">
        <v>13781271</v>
      </c>
      <c r="E9" s="7">
        <v>12934301</v>
      </c>
      <c r="F9" s="8">
        <v>120291152</v>
      </c>
      <c r="G9" s="6">
        <v>85198193</v>
      </c>
      <c r="H9" s="9">
        <v>85198193</v>
      </c>
      <c r="I9" s="10">
        <v>104581440</v>
      </c>
      <c r="J9" s="6">
        <v>138011860</v>
      </c>
      <c r="K9" s="7">
        <v>102103100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11857842</v>
      </c>
      <c r="G10" s="6">
        <v>19049647</v>
      </c>
      <c r="H10" s="9">
        <v>19049647</v>
      </c>
      <c r="I10" s="10">
        <v>24230000</v>
      </c>
      <c r="J10" s="6">
        <v>10000000</v>
      </c>
      <c r="K10" s="7">
        <v>6000000</v>
      </c>
    </row>
    <row r="11" spans="1:11" ht="13.5" x14ac:dyDescent="0.25">
      <c r="A11" s="44" t="s">
        <v>25</v>
      </c>
      <c r="B11" s="45" t="s">
        <v>20</v>
      </c>
      <c r="C11" s="6">
        <v>1184881</v>
      </c>
      <c r="D11" s="6">
        <v>-2219817</v>
      </c>
      <c r="E11" s="7">
        <v>4479563</v>
      </c>
      <c r="F11" s="8">
        <v>3076847</v>
      </c>
      <c r="G11" s="6"/>
      <c r="H11" s="9"/>
      <c r="I11" s="10">
        <v>3076847</v>
      </c>
      <c r="J11" s="6">
        <v>15000000</v>
      </c>
      <c r="K11" s="7">
        <v>15000000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13540025</v>
      </c>
      <c r="D15" s="6">
        <f t="shared" ref="D15:K15" si="1">SUM(D6:D14)</f>
        <v>11561454</v>
      </c>
      <c r="E15" s="7">
        <f t="shared" si="1"/>
        <v>17413864</v>
      </c>
      <c r="F15" s="8">
        <f t="shared" si="1"/>
        <v>147783211</v>
      </c>
      <c r="G15" s="6">
        <f t="shared" si="1"/>
        <v>124918189</v>
      </c>
      <c r="H15" s="9">
        <f t="shared" si="1"/>
        <v>124918189</v>
      </c>
      <c r="I15" s="10">
        <f t="shared" si="1"/>
        <v>144807281</v>
      </c>
      <c r="J15" s="6">
        <f t="shared" si="1"/>
        <v>168011860</v>
      </c>
      <c r="K15" s="7">
        <f t="shared" si="1"/>
        <v>129103100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117815</v>
      </c>
      <c r="D31" s="6">
        <v>172258</v>
      </c>
      <c r="E31" s="7"/>
      <c r="F31" s="8">
        <v>300000</v>
      </c>
      <c r="G31" s="6">
        <v>300000</v>
      </c>
      <c r="H31" s="9">
        <v>300000</v>
      </c>
      <c r="I31" s="10">
        <v>1500000</v>
      </c>
      <c r="J31" s="6">
        <v>1566000</v>
      </c>
      <c r="K31" s="7">
        <v>1636470</v>
      </c>
    </row>
    <row r="32" spans="1:11" ht="13.5" x14ac:dyDescent="0.25">
      <c r="A32" s="49" t="s">
        <v>45</v>
      </c>
      <c r="B32" s="37" t="s">
        <v>20</v>
      </c>
      <c r="C32" s="6">
        <v>130000</v>
      </c>
      <c r="D32" s="6"/>
      <c r="E32" s="7">
        <v>54200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15191172</v>
      </c>
      <c r="D37" s="38">
        <f t="shared" ref="D37:K37" si="6">D47+D50+D51+D54+D57+D58+SUM(D61:D67)</f>
        <v>9314711</v>
      </c>
      <c r="E37" s="39">
        <f t="shared" si="6"/>
        <v>13346856</v>
      </c>
      <c r="F37" s="40">
        <f t="shared" si="6"/>
        <v>27076660</v>
      </c>
      <c r="G37" s="38">
        <f t="shared" si="6"/>
        <v>26108436</v>
      </c>
      <c r="H37" s="41">
        <f t="shared" si="6"/>
        <v>26108436</v>
      </c>
      <c r="I37" s="42">
        <f t="shared" si="6"/>
        <v>18896968</v>
      </c>
      <c r="J37" s="38">
        <f t="shared" si="6"/>
        <v>35510828</v>
      </c>
      <c r="K37" s="39">
        <f t="shared" si="6"/>
        <v>67950480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15191172</v>
      </c>
      <c r="D41" s="6">
        <v>9314711</v>
      </c>
      <c r="E41" s="7"/>
      <c r="F41" s="8"/>
      <c r="G41" s="6"/>
      <c r="H41" s="9"/>
      <c r="I41" s="10">
        <v>5086521</v>
      </c>
      <c r="J41" s="6">
        <v>33944328</v>
      </c>
      <c r="K41" s="7">
        <v>37013754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15191172</v>
      </c>
      <c r="D47" s="6">
        <f t="shared" ref="D47:K47" si="7">SUM(D38:D46)</f>
        <v>9314711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5086521</v>
      </c>
      <c r="J47" s="6">
        <f t="shared" si="7"/>
        <v>33944328</v>
      </c>
      <c r="K47" s="7">
        <f t="shared" si="7"/>
        <v>37013754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27076660</v>
      </c>
      <c r="G48" s="6">
        <v>25608436</v>
      </c>
      <c r="H48" s="9">
        <v>25608436</v>
      </c>
      <c r="I48" s="10">
        <v>13310447</v>
      </c>
      <c r="J48" s="6">
        <v>1044000</v>
      </c>
      <c r="K48" s="7">
        <v>30391236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27076660</v>
      </c>
      <c r="G50" s="21">
        <f t="shared" si="8"/>
        <v>25608436</v>
      </c>
      <c r="H50" s="24">
        <f t="shared" si="8"/>
        <v>25608436</v>
      </c>
      <c r="I50" s="25">
        <f t="shared" si="8"/>
        <v>13310447</v>
      </c>
      <c r="J50" s="21">
        <f t="shared" si="8"/>
        <v>1044000</v>
      </c>
      <c r="K50" s="22">
        <f t="shared" si="8"/>
        <v>30391236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13346856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13346856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>
        <v>500000</v>
      </c>
      <c r="H60" s="19">
        <v>500000</v>
      </c>
      <c r="I60" s="20">
        <v>500000</v>
      </c>
      <c r="J60" s="16">
        <v>522500</v>
      </c>
      <c r="K60" s="17">
        <v>545490</v>
      </c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500000</v>
      </c>
      <c r="H61" s="9">
        <f t="shared" si="11"/>
        <v>500000</v>
      </c>
      <c r="I61" s="10">
        <f t="shared" si="11"/>
        <v>500000</v>
      </c>
      <c r="J61" s="6">
        <f t="shared" si="11"/>
        <v>522500</v>
      </c>
      <c r="K61" s="7">
        <f t="shared" si="11"/>
        <v>545490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41121384</v>
      </c>
      <c r="D69" s="38">
        <f t="shared" ref="D69:K69" si="12">D79+D82+D83+D86+D89+D90+SUM(D93:D99)</f>
        <v>1862218</v>
      </c>
      <c r="E69" s="39">
        <f t="shared" si="12"/>
        <v>16269943</v>
      </c>
      <c r="F69" s="40">
        <f t="shared" si="12"/>
        <v>60000001</v>
      </c>
      <c r="G69" s="38">
        <f t="shared" si="12"/>
        <v>62192901</v>
      </c>
      <c r="H69" s="41">
        <f t="shared" si="12"/>
        <v>62192901</v>
      </c>
      <c r="I69" s="42">
        <f t="shared" si="12"/>
        <v>69335634</v>
      </c>
      <c r="J69" s="38">
        <f t="shared" si="12"/>
        <v>42228178</v>
      </c>
      <c r="K69" s="39">
        <f t="shared" si="12"/>
        <v>77000000</v>
      </c>
    </row>
    <row r="70" spans="1:11" ht="13.5" x14ac:dyDescent="0.25">
      <c r="A70" s="44" t="s">
        <v>19</v>
      </c>
      <c r="B70" s="45" t="s">
        <v>20</v>
      </c>
      <c r="C70" s="6">
        <v>41041590</v>
      </c>
      <c r="D70" s="6">
        <v>1862218</v>
      </c>
      <c r="E70" s="7">
        <v>16269943</v>
      </c>
      <c r="F70" s="8">
        <v>60000001</v>
      </c>
      <c r="G70" s="6">
        <v>62192901</v>
      </c>
      <c r="H70" s="9">
        <v>62192901</v>
      </c>
      <c r="I70" s="10">
        <v>56599634</v>
      </c>
      <c r="J70" s="6">
        <v>16425089</v>
      </c>
      <c r="K70" s="7">
        <v>35000000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79794</v>
      </c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>
        <v>10000000</v>
      </c>
      <c r="J74" s="6">
        <v>15824000</v>
      </c>
      <c r="K74" s="7">
        <v>24000000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41121384</v>
      </c>
      <c r="D79" s="6">
        <f t="shared" ref="D79:K79" si="13">SUM(D70:D78)</f>
        <v>1862218</v>
      </c>
      <c r="E79" s="7">
        <f t="shared" si="13"/>
        <v>16269943</v>
      </c>
      <c r="F79" s="8">
        <f t="shared" si="13"/>
        <v>60000001</v>
      </c>
      <c r="G79" s="6">
        <f t="shared" si="13"/>
        <v>62192901</v>
      </c>
      <c r="H79" s="9">
        <f t="shared" si="13"/>
        <v>62192901</v>
      </c>
      <c r="I79" s="10">
        <f t="shared" si="13"/>
        <v>66599634</v>
      </c>
      <c r="J79" s="6">
        <f t="shared" si="13"/>
        <v>32249089</v>
      </c>
      <c r="K79" s="7">
        <f t="shared" si="13"/>
        <v>59000000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2736000</v>
      </c>
      <c r="J80" s="6">
        <v>9979089</v>
      </c>
      <c r="K80" s="7">
        <v>18000000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2736000</v>
      </c>
      <c r="J82" s="21">
        <f t="shared" si="14"/>
        <v>9979089</v>
      </c>
      <c r="K82" s="22">
        <f t="shared" si="14"/>
        <v>18000000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70100396</v>
      </c>
      <c r="D101" s="38">
        <f t="shared" ref="D101:K101" si="18">D111+D114+D115+D118+D121+D122+SUM(D125:D131)</f>
        <v>22910641</v>
      </c>
      <c r="E101" s="39">
        <f t="shared" si="18"/>
        <v>47084863</v>
      </c>
      <c r="F101" s="40">
        <f t="shared" si="18"/>
        <v>235159872</v>
      </c>
      <c r="G101" s="38">
        <f t="shared" si="18"/>
        <v>213519526</v>
      </c>
      <c r="H101" s="41">
        <f t="shared" si="18"/>
        <v>213519526</v>
      </c>
      <c r="I101" s="42">
        <f t="shared" si="18"/>
        <v>234539883</v>
      </c>
      <c r="J101" s="38">
        <f t="shared" si="18"/>
        <v>247316866</v>
      </c>
      <c r="K101" s="39">
        <f t="shared" si="18"/>
        <v>275690050</v>
      </c>
    </row>
    <row r="102" spans="1:11" ht="13.5" x14ac:dyDescent="0.25">
      <c r="A102" s="44" t="s">
        <v>19</v>
      </c>
      <c r="B102" s="45" t="s">
        <v>20</v>
      </c>
      <c r="C102" s="6">
        <v>41041590</v>
      </c>
      <c r="D102" s="6">
        <v>1862218</v>
      </c>
      <c r="E102" s="7">
        <v>16269943</v>
      </c>
      <c r="F102" s="8">
        <v>60000001</v>
      </c>
      <c r="G102" s="6">
        <v>62192901</v>
      </c>
      <c r="H102" s="9">
        <v>62192901</v>
      </c>
      <c r="I102" s="10">
        <v>56599634</v>
      </c>
      <c r="J102" s="6">
        <v>16425089</v>
      </c>
      <c r="K102" s="7">
        <v>35000000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>
        <v>12557370</v>
      </c>
      <c r="G104" s="6">
        <v>20670349</v>
      </c>
      <c r="H104" s="9">
        <v>20670349</v>
      </c>
      <c r="I104" s="10">
        <v>12918994</v>
      </c>
      <c r="J104" s="6">
        <v>5000000</v>
      </c>
      <c r="K104" s="7">
        <v>6000000</v>
      </c>
    </row>
    <row r="105" spans="1:11" ht="13.5" x14ac:dyDescent="0.25">
      <c r="A105" s="44" t="s">
        <v>23</v>
      </c>
      <c r="B105" s="45" t="s">
        <v>20</v>
      </c>
      <c r="C105" s="6">
        <v>27626110</v>
      </c>
      <c r="D105" s="6">
        <v>23095982</v>
      </c>
      <c r="E105" s="7">
        <v>12934301</v>
      </c>
      <c r="F105" s="8">
        <v>120291152</v>
      </c>
      <c r="G105" s="6">
        <v>85198193</v>
      </c>
      <c r="H105" s="9">
        <v>85198193</v>
      </c>
      <c r="I105" s="10">
        <v>109667961</v>
      </c>
      <c r="J105" s="6">
        <v>171956188</v>
      </c>
      <c r="K105" s="7">
        <v>139116854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11857842</v>
      </c>
      <c r="G106" s="6">
        <v>19049647</v>
      </c>
      <c r="H106" s="9">
        <v>19049647</v>
      </c>
      <c r="I106" s="10">
        <v>34230000</v>
      </c>
      <c r="J106" s="6">
        <v>25824000</v>
      </c>
      <c r="K106" s="7">
        <v>30000000</v>
      </c>
    </row>
    <row r="107" spans="1:11" ht="13.5" x14ac:dyDescent="0.25">
      <c r="A107" s="44" t="s">
        <v>25</v>
      </c>
      <c r="B107" s="45" t="s">
        <v>20</v>
      </c>
      <c r="C107" s="6">
        <v>1184881</v>
      </c>
      <c r="D107" s="6">
        <v>-2219817</v>
      </c>
      <c r="E107" s="7">
        <v>4479563</v>
      </c>
      <c r="F107" s="8">
        <v>3076847</v>
      </c>
      <c r="G107" s="6"/>
      <c r="H107" s="9"/>
      <c r="I107" s="10">
        <v>3076847</v>
      </c>
      <c r="J107" s="6">
        <v>15000000</v>
      </c>
      <c r="K107" s="7">
        <v>15000000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69852581</v>
      </c>
      <c r="D111" s="6">
        <f t="shared" ref="D111:K111" si="19">SUM(D102:D110)</f>
        <v>22738383</v>
      </c>
      <c r="E111" s="7">
        <f t="shared" si="19"/>
        <v>33683807</v>
      </c>
      <c r="F111" s="8">
        <f t="shared" si="19"/>
        <v>207783212</v>
      </c>
      <c r="G111" s="6">
        <f t="shared" si="19"/>
        <v>187111090</v>
      </c>
      <c r="H111" s="9">
        <f t="shared" si="19"/>
        <v>187111090</v>
      </c>
      <c r="I111" s="10">
        <f t="shared" si="19"/>
        <v>216493436</v>
      </c>
      <c r="J111" s="6">
        <f t="shared" si="19"/>
        <v>234205277</v>
      </c>
      <c r="K111" s="7">
        <f t="shared" si="19"/>
        <v>225116854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27076660</v>
      </c>
      <c r="G112" s="6">
        <v>25608436</v>
      </c>
      <c r="H112" s="9">
        <v>25608436</v>
      </c>
      <c r="I112" s="10">
        <v>16046447</v>
      </c>
      <c r="J112" s="6">
        <v>11023089</v>
      </c>
      <c r="K112" s="7">
        <v>48391236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27076660</v>
      </c>
      <c r="G114" s="21">
        <f t="shared" si="20"/>
        <v>25608436</v>
      </c>
      <c r="H114" s="24">
        <f t="shared" si="20"/>
        <v>25608436</v>
      </c>
      <c r="I114" s="25">
        <f t="shared" si="20"/>
        <v>16046447</v>
      </c>
      <c r="J114" s="21">
        <f t="shared" si="20"/>
        <v>11023089</v>
      </c>
      <c r="K114" s="22">
        <f t="shared" si="20"/>
        <v>48391236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13346856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13346856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>
        <v>500000</v>
      </c>
      <c r="H124" s="19">
        <v>500000</v>
      </c>
      <c r="I124" s="20">
        <v>500000</v>
      </c>
      <c r="J124" s="16">
        <v>522500</v>
      </c>
      <c r="K124" s="17">
        <v>545490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500000</v>
      </c>
      <c r="H125" s="9">
        <f t="shared" si="23"/>
        <v>500000</v>
      </c>
      <c r="I125" s="10">
        <f t="shared" si="23"/>
        <v>500000</v>
      </c>
      <c r="J125" s="6">
        <f t="shared" si="23"/>
        <v>522500</v>
      </c>
      <c r="K125" s="7">
        <f t="shared" si="23"/>
        <v>545490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117815</v>
      </c>
      <c r="D127" s="6">
        <v>172258</v>
      </c>
      <c r="E127" s="7"/>
      <c r="F127" s="8">
        <v>300000</v>
      </c>
      <c r="G127" s="6">
        <v>300000</v>
      </c>
      <c r="H127" s="9">
        <v>300000</v>
      </c>
      <c r="I127" s="10">
        <v>1500000</v>
      </c>
      <c r="J127" s="6">
        <v>1566000</v>
      </c>
      <c r="K127" s="7">
        <v>1636470</v>
      </c>
    </row>
    <row r="128" spans="1:11" ht="13.5" x14ac:dyDescent="0.25">
      <c r="A128" s="49" t="s">
        <v>45</v>
      </c>
      <c r="B128" s="37" t="s">
        <v>20</v>
      </c>
      <c r="C128" s="6">
        <v>130000</v>
      </c>
      <c r="D128" s="6"/>
      <c r="E128" s="7">
        <v>54200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70100396</v>
      </c>
      <c r="D132" s="54">
        <f t="shared" ref="D132:K132" si="24">+D5+D37+D69</f>
        <v>22910641</v>
      </c>
      <c r="E132" s="55">
        <f t="shared" si="24"/>
        <v>47084863</v>
      </c>
      <c r="F132" s="56">
        <f t="shared" si="24"/>
        <v>235159872</v>
      </c>
      <c r="G132" s="54">
        <f t="shared" si="24"/>
        <v>213519526</v>
      </c>
      <c r="H132" s="57">
        <f t="shared" si="24"/>
        <v>213519526</v>
      </c>
      <c r="I132" s="58">
        <f t="shared" si="24"/>
        <v>234539883</v>
      </c>
      <c r="J132" s="54">
        <f t="shared" si="24"/>
        <v>247316866</v>
      </c>
      <c r="K132" s="55">
        <f t="shared" si="24"/>
        <v>275690050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3225095599</v>
      </c>
      <c r="D134" s="38">
        <f t="shared" ref="D134:K134" si="25">D144+D147+D148+D151+D154+D155+SUM(D158:D164)</f>
        <v>2886771215</v>
      </c>
      <c r="E134" s="39">
        <f t="shared" si="25"/>
        <v>2928163558</v>
      </c>
      <c r="F134" s="40">
        <f t="shared" si="25"/>
        <v>3892469924</v>
      </c>
      <c r="G134" s="38">
        <f t="shared" si="25"/>
        <v>3870829578</v>
      </c>
      <c r="H134" s="41">
        <f t="shared" si="25"/>
        <v>3870829578</v>
      </c>
      <c r="I134" s="42">
        <f t="shared" si="25"/>
        <v>3093616555</v>
      </c>
      <c r="J134" s="38">
        <f t="shared" si="25"/>
        <v>2680066590</v>
      </c>
      <c r="K134" s="39">
        <f t="shared" si="25"/>
        <v>2708439774</v>
      </c>
    </row>
    <row r="135" spans="1:11" ht="13.5" x14ac:dyDescent="0.25">
      <c r="A135" s="44" t="s">
        <v>19</v>
      </c>
      <c r="B135" s="45" t="s">
        <v>20</v>
      </c>
      <c r="C135" s="6">
        <v>825044909</v>
      </c>
      <c r="D135" s="6">
        <v>668143613</v>
      </c>
      <c r="E135" s="7">
        <v>678750318</v>
      </c>
      <c r="F135" s="8">
        <v>60000001</v>
      </c>
      <c r="G135" s="6">
        <v>62192901</v>
      </c>
      <c r="H135" s="9">
        <v>62192901</v>
      </c>
      <c r="I135" s="10">
        <v>766688545</v>
      </c>
      <c r="J135" s="6">
        <v>1379994864</v>
      </c>
      <c r="K135" s="7">
        <v>1398569775</v>
      </c>
    </row>
    <row r="136" spans="1:11" ht="13.5" x14ac:dyDescent="0.25">
      <c r="A136" s="44" t="s">
        <v>21</v>
      </c>
      <c r="B136" s="45" t="s">
        <v>20</v>
      </c>
      <c r="C136" s="6">
        <v>49249182</v>
      </c>
      <c r="D136" s="6">
        <v>61573592</v>
      </c>
      <c r="E136" s="7">
        <v>59133658</v>
      </c>
      <c r="F136" s="8"/>
      <c r="G136" s="6"/>
      <c r="H136" s="9"/>
      <c r="I136" s="10">
        <v>56339757</v>
      </c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67833753</v>
      </c>
      <c r="D137" s="6">
        <v>74166869</v>
      </c>
      <c r="E137" s="7">
        <v>78444543</v>
      </c>
      <c r="F137" s="8">
        <v>12557370</v>
      </c>
      <c r="G137" s="6">
        <v>20670349</v>
      </c>
      <c r="H137" s="9">
        <v>20670349</v>
      </c>
      <c r="I137" s="10">
        <v>102987814</v>
      </c>
      <c r="J137" s="6">
        <v>164949119</v>
      </c>
      <c r="K137" s="7">
        <v>165949119</v>
      </c>
    </row>
    <row r="138" spans="1:11" ht="13.5" x14ac:dyDescent="0.25">
      <c r="A138" s="44" t="s">
        <v>23</v>
      </c>
      <c r="B138" s="45" t="s">
        <v>20</v>
      </c>
      <c r="C138" s="6">
        <v>1304819105</v>
      </c>
      <c r="D138" s="6">
        <v>1355250535</v>
      </c>
      <c r="E138" s="7">
        <v>1409057660</v>
      </c>
      <c r="F138" s="8">
        <v>120291152</v>
      </c>
      <c r="G138" s="6">
        <v>85198193</v>
      </c>
      <c r="H138" s="9">
        <v>85198193</v>
      </c>
      <c r="I138" s="10">
        <v>1540634655</v>
      </c>
      <c r="J138" s="6">
        <v>367165965</v>
      </c>
      <c r="K138" s="7">
        <v>334326631</v>
      </c>
    </row>
    <row r="139" spans="1:11" ht="13.5" x14ac:dyDescent="0.25">
      <c r="A139" s="44" t="s">
        <v>24</v>
      </c>
      <c r="B139" s="45" t="s">
        <v>20</v>
      </c>
      <c r="C139" s="6">
        <v>87532817</v>
      </c>
      <c r="D139" s="6">
        <v>83044710</v>
      </c>
      <c r="E139" s="7">
        <v>80273420</v>
      </c>
      <c r="F139" s="8">
        <v>11857842</v>
      </c>
      <c r="G139" s="6">
        <v>19049647</v>
      </c>
      <c r="H139" s="9">
        <v>19049647</v>
      </c>
      <c r="I139" s="10">
        <v>-9188405</v>
      </c>
      <c r="J139" s="6">
        <v>-17578583</v>
      </c>
      <c r="K139" s="7">
        <v>-13402583</v>
      </c>
    </row>
    <row r="140" spans="1:11" ht="13.5" x14ac:dyDescent="0.25">
      <c r="A140" s="44" t="s">
        <v>25</v>
      </c>
      <c r="B140" s="45" t="s">
        <v>20</v>
      </c>
      <c r="C140" s="6">
        <v>14332846</v>
      </c>
      <c r="D140" s="6">
        <v>17651011</v>
      </c>
      <c r="E140" s="7">
        <v>21334863</v>
      </c>
      <c r="F140" s="8">
        <v>3076847</v>
      </c>
      <c r="G140" s="6"/>
      <c r="H140" s="9"/>
      <c r="I140" s="10">
        <v>26728653</v>
      </c>
      <c r="J140" s="6">
        <v>57129737</v>
      </c>
      <c r="K140" s="7">
        <v>57129737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28802339</v>
      </c>
      <c r="D143" s="16">
        <v>30087573</v>
      </c>
      <c r="E143" s="17">
        <v>26504841</v>
      </c>
      <c r="F143" s="18"/>
      <c r="G143" s="16"/>
      <c r="H143" s="19"/>
      <c r="I143" s="20">
        <v>24116353</v>
      </c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2377614951</v>
      </c>
      <c r="D144" s="6">
        <f t="shared" ref="D144:K144" si="26">SUM(D135:D143)</f>
        <v>2289917903</v>
      </c>
      <c r="E144" s="7">
        <f t="shared" si="26"/>
        <v>2353499303</v>
      </c>
      <c r="F144" s="8">
        <f t="shared" si="26"/>
        <v>207783212</v>
      </c>
      <c r="G144" s="6">
        <f t="shared" si="26"/>
        <v>187111090</v>
      </c>
      <c r="H144" s="9">
        <f t="shared" si="26"/>
        <v>187111090</v>
      </c>
      <c r="I144" s="10">
        <f t="shared" si="26"/>
        <v>2508307372</v>
      </c>
      <c r="J144" s="6">
        <f t="shared" si="26"/>
        <v>1951661102</v>
      </c>
      <c r="K144" s="7">
        <f t="shared" si="26"/>
        <v>1942572679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609251908</v>
      </c>
      <c r="D147" s="6">
        <v>394365520</v>
      </c>
      <c r="E147" s="7">
        <v>372933269</v>
      </c>
      <c r="F147" s="8">
        <v>27076660</v>
      </c>
      <c r="G147" s="6">
        <v>25608436</v>
      </c>
      <c r="H147" s="9">
        <v>25608436</v>
      </c>
      <c r="I147" s="10">
        <v>383997819</v>
      </c>
      <c r="J147" s="6">
        <v>558114320</v>
      </c>
      <c r="K147" s="7">
        <v>595482467</v>
      </c>
    </row>
    <row r="148" spans="1:11" ht="13.5" x14ac:dyDescent="0.25">
      <c r="A148" s="49" t="s">
        <v>99</v>
      </c>
      <c r="B148" s="37" t="s">
        <v>20</v>
      </c>
      <c r="C148" s="6">
        <v>14000</v>
      </c>
      <c r="D148" s="6">
        <v>14000</v>
      </c>
      <c r="E148" s="7">
        <v>14000</v>
      </c>
      <c r="F148" s="8">
        <v>14000</v>
      </c>
      <c r="G148" s="6">
        <v>14000</v>
      </c>
      <c r="H148" s="9">
        <v>14000</v>
      </c>
      <c r="I148" s="10">
        <v>14000</v>
      </c>
      <c r="J148" s="6">
        <v>14000</v>
      </c>
      <c r="K148" s="7">
        <v>14000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155209867</v>
      </c>
      <c r="D151" s="6">
        <v>154834422</v>
      </c>
      <c r="E151" s="7">
        <v>151431313</v>
      </c>
      <c r="F151" s="8">
        <v>162576143</v>
      </c>
      <c r="G151" s="6">
        <v>162576143</v>
      </c>
      <c r="H151" s="9">
        <v>162576143</v>
      </c>
      <c r="I151" s="10">
        <v>154834422</v>
      </c>
      <c r="J151" s="6">
        <v>154834422</v>
      </c>
      <c r="K151" s="7">
        <v>154834422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/>
      <c r="D154" s="6"/>
      <c r="E154" s="7">
        <v>13346856</v>
      </c>
      <c r="F154" s="8"/>
      <c r="G154" s="6"/>
      <c r="H154" s="9"/>
      <c r="I154" s="10">
        <v>13346856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39779741</v>
      </c>
      <c r="D158" s="6">
        <v>13898512</v>
      </c>
      <c r="E158" s="7">
        <v>13463273</v>
      </c>
      <c r="F158" s="8"/>
      <c r="G158" s="6">
        <v>500000</v>
      </c>
      <c r="H158" s="9">
        <v>500000</v>
      </c>
      <c r="I158" s="10">
        <v>12477538</v>
      </c>
      <c r="J158" s="6">
        <v>13876746</v>
      </c>
      <c r="K158" s="7">
        <v>13899736</v>
      </c>
    </row>
    <row r="159" spans="1:11" ht="13.5" x14ac:dyDescent="0.25">
      <c r="A159" s="50" t="s">
        <v>43</v>
      </c>
      <c r="B159" s="37" t="s">
        <v>20</v>
      </c>
      <c r="C159" s="11"/>
      <c r="D159" s="11">
        <v>2335533</v>
      </c>
      <c r="E159" s="12">
        <v>370740</v>
      </c>
      <c r="F159" s="13"/>
      <c r="G159" s="11"/>
      <c r="H159" s="14"/>
      <c r="I159" s="15">
        <v>370740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18171140</v>
      </c>
      <c r="D160" s="6">
        <v>14383986</v>
      </c>
      <c r="E160" s="7">
        <v>10565720</v>
      </c>
      <c r="F160" s="8">
        <v>3495019909</v>
      </c>
      <c r="G160" s="6">
        <v>3495019909</v>
      </c>
      <c r="H160" s="9">
        <v>3495019909</v>
      </c>
      <c r="I160" s="10">
        <v>9401937</v>
      </c>
      <c r="J160" s="6">
        <v>1566000</v>
      </c>
      <c r="K160" s="7">
        <v>1636470</v>
      </c>
    </row>
    <row r="161" spans="1:11" ht="13.5" x14ac:dyDescent="0.25">
      <c r="A161" s="49" t="s">
        <v>45</v>
      </c>
      <c r="B161" s="37" t="s">
        <v>20</v>
      </c>
      <c r="C161" s="6">
        <v>2089589</v>
      </c>
      <c r="D161" s="6">
        <v>1703892</v>
      </c>
      <c r="E161" s="7">
        <v>1325204</v>
      </c>
      <c r="F161" s="8"/>
      <c r="G161" s="6"/>
      <c r="H161" s="9"/>
      <c r="I161" s="10">
        <v>1102661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22964403</v>
      </c>
      <c r="D162" s="6">
        <v>15317447</v>
      </c>
      <c r="E162" s="7">
        <v>11213880</v>
      </c>
      <c r="F162" s="8"/>
      <c r="G162" s="6"/>
      <c r="H162" s="9"/>
      <c r="I162" s="10">
        <v>9763210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3225095599</v>
      </c>
      <c r="D165" s="54">
        <f t="shared" ref="D165:K165" si="27">D144+D147+D148+D151+D154+D155+SUM(D158:D164)</f>
        <v>2886771215</v>
      </c>
      <c r="E165" s="55">
        <f t="shared" si="27"/>
        <v>2928163558</v>
      </c>
      <c r="F165" s="56">
        <f t="shared" si="27"/>
        <v>3892469924</v>
      </c>
      <c r="G165" s="54">
        <f t="shared" si="27"/>
        <v>3870829578</v>
      </c>
      <c r="H165" s="57">
        <f t="shared" si="27"/>
        <v>3870829578</v>
      </c>
      <c r="I165" s="66">
        <f t="shared" si="27"/>
        <v>3093616555</v>
      </c>
      <c r="J165" s="54">
        <f t="shared" si="27"/>
        <v>2680066590</v>
      </c>
      <c r="K165" s="55">
        <f t="shared" si="27"/>
        <v>2708439774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159814361</v>
      </c>
      <c r="D168" s="60">
        <v>147787107</v>
      </c>
      <c r="E168" s="61">
        <v>139516826</v>
      </c>
      <c r="F168" s="62">
        <v>167683656</v>
      </c>
      <c r="G168" s="60">
        <v>167683656</v>
      </c>
      <c r="H168" s="63">
        <v>167683656</v>
      </c>
      <c r="I168" s="64">
        <v>150878394</v>
      </c>
      <c r="J168" s="60">
        <v>157517043</v>
      </c>
      <c r="K168" s="61">
        <v>164605310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62876760</v>
      </c>
      <c r="D169" s="38">
        <f t="shared" ref="D169:K169" si="28">D179+D182+D183+D186+D189+D190+SUM(D193:D199)</f>
        <v>45804590</v>
      </c>
      <c r="E169" s="39">
        <f t="shared" si="28"/>
        <v>53507603</v>
      </c>
      <c r="F169" s="40">
        <f t="shared" si="28"/>
        <v>40850000</v>
      </c>
      <c r="G169" s="38">
        <f t="shared" si="28"/>
        <v>41111420</v>
      </c>
      <c r="H169" s="41">
        <f t="shared" si="28"/>
        <v>41111420</v>
      </c>
      <c r="I169" s="42">
        <f t="shared" si="28"/>
        <v>53985252</v>
      </c>
      <c r="J169" s="38">
        <f t="shared" si="28"/>
        <v>56378184</v>
      </c>
      <c r="K169" s="39">
        <f t="shared" si="28"/>
        <v>54720935</v>
      </c>
    </row>
    <row r="170" spans="1:11" ht="13.5" x14ac:dyDescent="0.25">
      <c r="A170" s="44" t="s">
        <v>19</v>
      </c>
      <c r="B170" s="45" t="s">
        <v>20</v>
      </c>
      <c r="C170" s="6">
        <v>2704722</v>
      </c>
      <c r="D170" s="6">
        <v>414821</v>
      </c>
      <c r="E170" s="7">
        <v>1139545</v>
      </c>
      <c r="F170" s="8">
        <v>550000</v>
      </c>
      <c r="G170" s="6">
        <v>550000</v>
      </c>
      <c r="H170" s="9">
        <v>550000</v>
      </c>
      <c r="I170" s="10">
        <v>4100000</v>
      </c>
      <c r="J170" s="6">
        <v>4280400</v>
      </c>
      <c r="K170" s="7">
        <v>297018</v>
      </c>
    </row>
    <row r="171" spans="1:11" ht="13.5" x14ac:dyDescent="0.25">
      <c r="A171" s="44" t="s">
        <v>21</v>
      </c>
      <c r="B171" s="45" t="s">
        <v>20</v>
      </c>
      <c r="C171" s="6">
        <v>820895</v>
      </c>
      <c r="D171" s="6">
        <v>32512</v>
      </c>
      <c r="E171" s="7">
        <v>61617</v>
      </c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8481629</v>
      </c>
      <c r="D172" s="6">
        <v>244640</v>
      </c>
      <c r="E172" s="7">
        <v>999283</v>
      </c>
      <c r="F172" s="8">
        <v>500000</v>
      </c>
      <c r="G172" s="6">
        <v>500000</v>
      </c>
      <c r="H172" s="9">
        <v>500000</v>
      </c>
      <c r="I172" s="10">
        <v>1000000</v>
      </c>
      <c r="J172" s="6">
        <v>1044000</v>
      </c>
      <c r="K172" s="7">
        <v>1090980</v>
      </c>
    </row>
    <row r="173" spans="1:11" ht="13.5" x14ac:dyDescent="0.25">
      <c r="A173" s="44" t="s">
        <v>23</v>
      </c>
      <c r="B173" s="45" t="s">
        <v>20</v>
      </c>
      <c r="C173" s="6">
        <v>523158</v>
      </c>
      <c r="D173" s="6">
        <v>68880</v>
      </c>
      <c r="E173" s="7">
        <v>1059969</v>
      </c>
      <c r="F173" s="8">
        <v>1000000</v>
      </c>
      <c r="G173" s="6">
        <v>1000000</v>
      </c>
      <c r="H173" s="9">
        <v>1000000</v>
      </c>
      <c r="I173" s="10">
        <v>500000</v>
      </c>
      <c r="J173" s="6">
        <v>522500</v>
      </c>
      <c r="K173" s="7">
        <v>545490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36298998</v>
      </c>
      <c r="D175" s="6">
        <v>28699509</v>
      </c>
      <c r="E175" s="7">
        <v>35056570</v>
      </c>
      <c r="F175" s="8">
        <v>27200000</v>
      </c>
      <c r="G175" s="6">
        <v>27156420</v>
      </c>
      <c r="H175" s="9">
        <v>27156420</v>
      </c>
      <c r="I175" s="10">
        <v>30580500</v>
      </c>
      <c r="J175" s="6">
        <v>31936623</v>
      </c>
      <c r="K175" s="7">
        <v>33362819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48829402</v>
      </c>
      <c r="D179" s="6">
        <f t="shared" ref="D179:K179" si="29">SUM(D170:D178)</f>
        <v>29460362</v>
      </c>
      <c r="E179" s="7">
        <f t="shared" si="29"/>
        <v>38316984</v>
      </c>
      <c r="F179" s="8">
        <f t="shared" si="29"/>
        <v>29250000</v>
      </c>
      <c r="G179" s="6">
        <f t="shared" si="29"/>
        <v>29206420</v>
      </c>
      <c r="H179" s="9">
        <f t="shared" si="29"/>
        <v>29206420</v>
      </c>
      <c r="I179" s="10">
        <f t="shared" si="29"/>
        <v>36180500</v>
      </c>
      <c r="J179" s="6">
        <f t="shared" si="29"/>
        <v>37783523</v>
      </c>
      <c r="K179" s="7">
        <f t="shared" si="29"/>
        <v>35296307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50000</v>
      </c>
      <c r="G180" s="6">
        <v>50000</v>
      </c>
      <c r="H180" s="9">
        <v>50000</v>
      </c>
      <c r="I180" s="10">
        <v>50000</v>
      </c>
      <c r="J180" s="6">
        <v>52250</v>
      </c>
      <c r="K180" s="7">
        <v>54549</v>
      </c>
    </row>
    <row r="181" spans="1:11" ht="13.5" x14ac:dyDescent="0.25">
      <c r="A181" s="47" t="s">
        <v>32</v>
      </c>
      <c r="B181" s="37" t="s">
        <v>20</v>
      </c>
      <c r="C181" s="16">
        <v>489482</v>
      </c>
      <c r="D181" s="16">
        <v>23891</v>
      </c>
      <c r="E181" s="17">
        <v>55575</v>
      </c>
      <c r="F181" s="18">
        <v>100000</v>
      </c>
      <c r="G181" s="16">
        <v>100000</v>
      </c>
      <c r="H181" s="19">
        <v>100000</v>
      </c>
      <c r="I181" s="20">
        <v>200000</v>
      </c>
      <c r="J181" s="16">
        <v>209000</v>
      </c>
      <c r="K181" s="17">
        <v>218196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489482</v>
      </c>
      <c r="D182" s="21">
        <f t="shared" si="30"/>
        <v>23891</v>
      </c>
      <c r="E182" s="22">
        <f t="shared" si="30"/>
        <v>55575</v>
      </c>
      <c r="F182" s="23">
        <f t="shared" si="30"/>
        <v>150000</v>
      </c>
      <c r="G182" s="21">
        <f t="shared" si="30"/>
        <v>150000</v>
      </c>
      <c r="H182" s="24">
        <f t="shared" si="30"/>
        <v>150000</v>
      </c>
      <c r="I182" s="25">
        <f t="shared" si="30"/>
        <v>250000</v>
      </c>
      <c r="J182" s="21">
        <f t="shared" si="30"/>
        <v>261250</v>
      </c>
      <c r="K182" s="22">
        <f t="shared" si="30"/>
        <v>272745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6835900</v>
      </c>
      <c r="D187" s="6">
        <v>4175675</v>
      </c>
      <c r="E187" s="7">
        <v>4130453</v>
      </c>
      <c r="F187" s="8">
        <v>2300000</v>
      </c>
      <c r="G187" s="6">
        <v>2300000</v>
      </c>
      <c r="H187" s="9">
        <v>2300000</v>
      </c>
      <c r="I187" s="10">
        <v>2304752</v>
      </c>
      <c r="J187" s="6">
        <v>2407161</v>
      </c>
      <c r="K187" s="7">
        <v>2514438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100</v>
      </c>
      <c r="B189" s="37" t="s">
        <v>30</v>
      </c>
      <c r="C189" s="21">
        <f t="shared" ref="C189:K189" si="32">SUM(C187:C188)</f>
        <v>6835900</v>
      </c>
      <c r="D189" s="21">
        <f t="shared" si="32"/>
        <v>4175675</v>
      </c>
      <c r="E189" s="22">
        <f t="shared" si="32"/>
        <v>4130453</v>
      </c>
      <c r="F189" s="23">
        <f t="shared" si="32"/>
        <v>2300000</v>
      </c>
      <c r="G189" s="21">
        <f t="shared" si="32"/>
        <v>2300000</v>
      </c>
      <c r="H189" s="24">
        <f t="shared" si="32"/>
        <v>2300000</v>
      </c>
      <c r="I189" s="25">
        <f t="shared" si="32"/>
        <v>2304752</v>
      </c>
      <c r="J189" s="21">
        <f t="shared" si="32"/>
        <v>2407161</v>
      </c>
      <c r="K189" s="22">
        <f t="shared" si="32"/>
        <v>2514438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422651</v>
      </c>
      <c r="D192" s="16">
        <v>758453</v>
      </c>
      <c r="E192" s="17">
        <v>1900</v>
      </c>
      <c r="F192" s="18">
        <v>2000000</v>
      </c>
      <c r="G192" s="16">
        <v>2305000</v>
      </c>
      <c r="H192" s="19">
        <v>2305000</v>
      </c>
      <c r="I192" s="20">
        <v>2000000</v>
      </c>
      <c r="J192" s="16">
        <v>2090000</v>
      </c>
      <c r="K192" s="17">
        <v>2181960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422651</v>
      </c>
      <c r="D193" s="6">
        <f t="shared" si="33"/>
        <v>758453</v>
      </c>
      <c r="E193" s="7">
        <f t="shared" si="33"/>
        <v>1900</v>
      </c>
      <c r="F193" s="8">
        <f t="shared" si="33"/>
        <v>2000000</v>
      </c>
      <c r="G193" s="6">
        <f t="shared" si="33"/>
        <v>2305000</v>
      </c>
      <c r="H193" s="9">
        <f t="shared" si="33"/>
        <v>2305000</v>
      </c>
      <c r="I193" s="10">
        <f t="shared" si="33"/>
        <v>2000000</v>
      </c>
      <c r="J193" s="6">
        <f t="shared" si="33"/>
        <v>2090000</v>
      </c>
      <c r="K193" s="7">
        <f t="shared" si="33"/>
        <v>2181960</v>
      </c>
    </row>
    <row r="194" spans="1:11" ht="13.5" x14ac:dyDescent="0.25">
      <c r="A194" s="50" t="s">
        <v>43</v>
      </c>
      <c r="B194" s="37" t="s">
        <v>20</v>
      </c>
      <c r="C194" s="11">
        <v>65712</v>
      </c>
      <c r="D194" s="11">
        <v>3887</v>
      </c>
      <c r="E194" s="12">
        <v>8290</v>
      </c>
      <c r="F194" s="13">
        <v>50000</v>
      </c>
      <c r="G194" s="11">
        <v>50000</v>
      </c>
      <c r="H194" s="14">
        <v>50000</v>
      </c>
      <c r="I194" s="15">
        <v>50000</v>
      </c>
      <c r="J194" s="11">
        <v>52250</v>
      </c>
      <c r="K194" s="12">
        <v>54549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6233613</v>
      </c>
      <c r="D197" s="6">
        <v>11382322</v>
      </c>
      <c r="E197" s="7">
        <v>10994401</v>
      </c>
      <c r="F197" s="8">
        <v>7100000</v>
      </c>
      <c r="G197" s="6">
        <v>7100000</v>
      </c>
      <c r="H197" s="9">
        <v>7100000</v>
      </c>
      <c r="I197" s="10">
        <v>13200000</v>
      </c>
      <c r="J197" s="6">
        <v>13784000</v>
      </c>
      <c r="K197" s="7">
        <v>14400936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222691121</v>
      </c>
      <c r="D201" s="54">
        <f t="shared" si="34"/>
        <v>193591697</v>
      </c>
      <c r="E201" s="55">
        <f t="shared" si="34"/>
        <v>193024429</v>
      </c>
      <c r="F201" s="56">
        <f t="shared" si="34"/>
        <v>208533656</v>
      </c>
      <c r="G201" s="54">
        <f t="shared" si="34"/>
        <v>208795076</v>
      </c>
      <c r="H201" s="57">
        <f t="shared" si="34"/>
        <v>208795076</v>
      </c>
      <c r="I201" s="58">
        <f t="shared" si="34"/>
        <v>204863646</v>
      </c>
      <c r="J201" s="54">
        <f t="shared" si="34"/>
        <v>213895227</v>
      </c>
      <c r="K201" s="55">
        <f t="shared" si="34"/>
        <v>219326245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0.80331295132769298</v>
      </c>
      <c r="D203" s="81">
        <f>IF(ISERROR((D37+D69)/D132),0,((D37+D69)/D132))</f>
        <v>0.48784881226151638</v>
      </c>
      <c r="E203" s="82">
        <f t="shared" ref="E203:K203" si="35">IF(ISERROR((E37+E69)/E132),0,((E37+E69)/E132))</f>
        <v>0.62900892373839978</v>
      </c>
      <c r="F203" s="83">
        <f t="shared" si="35"/>
        <v>0.37028707431852997</v>
      </c>
      <c r="G203" s="81">
        <f t="shared" si="35"/>
        <v>0.41355157841629903</v>
      </c>
      <c r="H203" s="84">
        <f t="shared" si="35"/>
        <v>0.41355157841629903</v>
      </c>
      <c r="I203" s="85">
        <f t="shared" si="35"/>
        <v>0.37619444877100072</v>
      </c>
      <c r="J203" s="81">
        <f t="shared" si="35"/>
        <v>0.3143295775064528</v>
      </c>
      <c r="K203" s="82">
        <f t="shared" si="35"/>
        <v>0.52577334582804136</v>
      </c>
    </row>
    <row r="204" spans="1:11" ht="13.5" x14ac:dyDescent="0.25">
      <c r="A204" s="79" t="s">
        <v>88</v>
      </c>
      <c r="B204" s="80"/>
      <c r="C204" s="81">
        <f>IF(ISERROR((C37+C69)/C168),0,((C37+C69)/C168))</f>
        <v>0.35236230115765377</v>
      </c>
      <c r="D204" s="81">
        <f t="shared" ref="D204:K204" si="36">IF(ISERROR((D37+D69)/D168),0,((D37+D69)/D168))</f>
        <v>7.5628579697415682E-2</v>
      </c>
      <c r="E204" s="82">
        <f t="shared" si="36"/>
        <v>0.21228119825489722</v>
      </c>
      <c r="F204" s="83">
        <f t="shared" si="36"/>
        <v>0.51929128382076783</v>
      </c>
      <c r="G204" s="81">
        <f t="shared" si="36"/>
        <v>0.52659477438874547</v>
      </c>
      <c r="H204" s="84">
        <f t="shared" si="36"/>
        <v>0.52659477438874547</v>
      </c>
      <c r="I204" s="85">
        <f t="shared" si="36"/>
        <v>0.58479282328522131</v>
      </c>
      <c r="J204" s="81">
        <f t="shared" si="36"/>
        <v>0.49352758609111269</v>
      </c>
      <c r="K204" s="82">
        <f t="shared" si="36"/>
        <v>0.88059419225297164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0.04</v>
      </c>
      <c r="D206" s="81">
        <f t="shared" ref="D206:K206" si="38">IF(ISERROR(ROUND((D37+D69+D169)/D165,2)),0,(ROUND((D37+D69+D169)/D165,2)))</f>
        <v>0.02</v>
      </c>
      <c r="E206" s="82">
        <f t="shared" si="38"/>
        <v>0.03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0.05</v>
      </c>
      <c r="J206" s="81">
        <f t="shared" si="38"/>
        <v>0.05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91825681</v>
      </c>
      <c r="E5" s="39">
        <f t="shared" si="0"/>
        <v>81728514</v>
      </c>
      <c r="F5" s="40">
        <f t="shared" si="0"/>
        <v>15809500</v>
      </c>
      <c r="G5" s="38">
        <f t="shared" si="0"/>
        <v>38107707</v>
      </c>
      <c r="H5" s="41">
        <f t="shared" si="0"/>
        <v>38107707</v>
      </c>
      <c r="I5" s="42">
        <f t="shared" si="0"/>
        <v>32927523</v>
      </c>
      <c r="J5" s="38">
        <f t="shared" si="0"/>
        <v>13115992</v>
      </c>
      <c r="K5" s="39">
        <f t="shared" si="0"/>
        <v>7052763</v>
      </c>
    </row>
    <row r="6" spans="1:11" ht="13.5" x14ac:dyDescent="0.25">
      <c r="A6" s="44" t="s">
        <v>19</v>
      </c>
      <c r="B6" s="45" t="s">
        <v>20</v>
      </c>
      <c r="C6" s="6"/>
      <c r="D6" s="6">
        <v>-4</v>
      </c>
      <c r="E6" s="7">
        <v>-4</v>
      </c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3565101</v>
      </c>
      <c r="E9" s="7">
        <v>1244574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>
        <v>5125576</v>
      </c>
      <c r="E10" s="7">
        <v>621989</v>
      </c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8690673</v>
      </c>
      <c r="E15" s="7">
        <f t="shared" si="1"/>
        <v>1866559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>
        <v>1632629</v>
      </c>
      <c r="E16" s="7">
        <v>1632629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3751917</v>
      </c>
      <c r="E17" s="17">
        <v>3798841</v>
      </c>
      <c r="F17" s="18">
        <v>250000</v>
      </c>
      <c r="G17" s="16">
        <v>250000</v>
      </c>
      <c r="H17" s="19">
        <v>250000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5384546</v>
      </c>
      <c r="E18" s="22">
        <f t="shared" si="2"/>
        <v>5431470</v>
      </c>
      <c r="F18" s="23">
        <f t="shared" si="2"/>
        <v>250000</v>
      </c>
      <c r="G18" s="21">
        <f t="shared" si="2"/>
        <v>250000</v>
      </c>
      <c r="H18" s="24">
        <f t="shared" si="2"/>
        <v>250000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5269173</v>
      </c>
      <c r="E23" s="7">
        <v>5400000</v>
      </c>
      <c r="F23" s="8"/>
      <c r="G23" s="6">
        <v>16228307</v>
      </c>
      <c r="H23" s="9">
        <v>16228307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5269173</v>
      </c>
      <c r="E25" s="22">
        <f t="shared" si="4"/>
        <v>5400000</v>
      </c>
      <c r="F25" s="23">
        <f t="shared" si="4"/>
        <v>0</v>
      </c>
      <c r="G25" s="21">
        <f t="shared" si="4"/>
        <v>16228307</v>
      </c>
      <c r="H25" s="24">
        <f t="shared" si="4"/>
        <v>16228307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2334364</v>
      </c>
      <c r="E28" s="17">
        <v>2904970</v>
      </c>
      <c r="F28" s="18">
        <v>500000</v>
      </c>
      <c r="G28" s="16">
        <v>500000</v>
      </c>
      <c r="H28" s="19">
        <v>500000</v>
      </c>
      <c r="I28" s="20">
        <v>400000</v>
      </c>
      <c r="J28" s="16">
        <v>436000</v>
      </c>
      <c r="K28" s="17">
        <v>485000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2334364</v>
      </c>
      <c r="E29" s="7">
        <f t="shared" si="5"/>
        <v>2904970</v>
      </c>
      <c r="F29" s="8">
        <f t="shared" si="5"/>
        <v>500000</v>
      </c>
      <c r="G29" s="6">
        <f t="shared" si="5"/>
        <v>500000</v>
      </c>
      <c r="H29" s="9">
        <f t="shared" si="5"/>
        <v>500000</v>
      </c>
      <c r="I29" s="10">
        <f t="shared" si="5"/>
        <v>400000</v>
      </c>
      <c r="J29" s="6">
        <f t="shared" si="5"/>
        <v>436000</v>
      </c>
      <c r="K29" s="7">
        <f t="shared" si="5"/>
        <v>485000</v>
      </c>
    </row>
    <row r="30" spans="1:11" ht="13.5" x14ac:dyDescent="0.25">
      <c r="A30" s="50" t="s">
        <v>43</v>
      </c>
      <c r="B30" s="37" t="s">
        <v>20</v>
      </c>
      <c r="C30" s="11"/>
      <c r="D30" s="11">
        <v>16637811</v>
      </c>
      <c r="E30" s="12">
        <v>16718050</v>
      </c>
      <c r="F30" s="13">
        <v>4164000</v>
      </c>
      <c r="G30" s="11">
        <v>3706400</v>
      </c>
      <c r="H30" s="14">
        <v>3706400</v>
      </c>
      <c r="I30" s="15">
        <v>1654000</v>
      </c>
      <c r="J30" s="11">
        <v>1096920</v>
      </c>
      <c r="K30" s="12">
        <v>1084736</v>
      </c>
    </row>
    <row r="31" spans="1:11" ht="13.5" x14ac:dyDescent="0.25">
      <c r="A31" s="49" t="s">
        <v>44</v>
      </c>
      <c r="B31" s="37" t="s">
        <v>20</v>
      </c>
      <c r="C31" s="6"/>
      <c r="D31" s="6">
        <v>920619</v>
      </c>
      <c r="E31" s="7">
        <v>1451965</v>
      </c>
      <c r="F31" s="8">
        <v>2155500</v>
      </c>
      <c r="G31" s="6">
        <v>783000</v>
      </c>
      <c r="H31" s="9">
        <v>783000</v>
      </c>
      <c r="I31" s="10">
        <v>1809200</v>
      </c>
      <c r="J31" s="6">
        <v>963912</v>
      </c>
      <c r="K31" s="7">
        <v>953152</v>
      </c>
    </row>
    <row r="32" spans="1:11" ht="13.5" x14ac:dyDescent="0.25">
      <c r="A32" s="49" t="s">
        <v>45</v>
      </c>
      <c r="B32" s="37" t="s">
        <v>20</v>
      </c>
      <c r="C32" s="6"/>
      <c r="D32" s="6">
        <v>11631521</v>
      </c>
      <c r="E32" s="7">
        <v>14186526</v>
      </c>
      <c r="F32" s="8">
        <v>4790000</v>
      </c>
      <c r="G32" s="6">
        <v>3990000</v>
      </c>
      <c r="H32" s="9">
        <v>3990000</v>
      </c>
      <c r="I32" s="10">
        <v>2164300</v>
      </c>
      <c r="J32" s="6">
        <v>2119160</v>
      </c>
      <c r="K32" s="7">
        <v>2229875</v>
      </c>
    </row>
    <row r="33" spans="1:11" ht="13.5" x14ac:dyDescent="0.25">
      <c r="A33" s="50" t="s">
        <v>46</v>
      </c>
      <c r="B33" s="48" t="s">
        <v>20</v>
      </c>
      <c r="C33" s="6"/>
      <c r="D33" s="6">
        <v>22068974</v>
      </c>
      <c r="E33" s="7">
        <v>22068974</v>
      </c>
      <c r="F33" s="8">
        <v>3950000</v>
      </c>
      <c r="G33" s="6">
        <v>12650000</v>
      </c>
      <c r="H33" s="9">
        <v>12650000</v>
      </c>
      <c r="I33" s="10">
        <v>26900023</v>
      </c>
      <c r="J33" s="6">
        <v>8500000</v>
      </c>
      <c r="K33" s="7">
        <v>2300000</v>
      </c>
    </row>
    <row r="34" spans="1:11" ht="13.5" x14ac:dyDescent="0.25">
      <c r="A34" s="49" t="s">
        <v>47</v>
      </c>
      <c r="B34" s="37" t="s">
        <v>20</v>
      </c>
      <c r="C34" s="6"/>
      <c r="D34" s="6">
        <v>18888000</v>
      </c>
      <c r="E34" s="7">
        <v>11700000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91825681</v>
      </c>
      <c r="E101" s="39">
        <f t="shared" si="18"/>
        <v>81728514</v>
      </c>
      <c r="F101" s="40">
        <f t="shared" si="18"/>
        <v>15809500</v>
      </c>
      <c r="G101" s="38">
        <f t="shared" si="18"/>
        <v>38107707</v>
      </c>
      <c r="H101" s="41">
        <f t="shared" si="18"/>
        <v>38107707</v>
      </c>
      <c r="I101" s="42">
        <f t="shared" si="18"/>
        <v>32927523</v>
      </c>
      <c r="J101" s="38">
        <f t="shared" si="18"/>
        <v>13115992</v>
      </c>
      <c r="K101" s="39">
        <f t="shared" si="18"/>
        <v>7052763</v>
      </c>
    </row>
    <row r="102" spans="1:11" ht="13.5" x14ac:dyDescent="0.25">
      <c r="A102" s="44" t="s">
        <v>19</v>
      </c>
      <c r="B102" s="45" t="s">
        <v>20</v>
      </c>
      <c r="C102" s="6"/>
      <c r="D102" s="6">
        <v>-4</v>
      </c>
      <c r="E102" s="7">
        <v>-4</v>
      </c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>
        <v>3565101</v>
      </c>
      <c r="E105" s="7">
        <v>1244574</v>
      </c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>
        <v>5125576</v>
      </c>
      <c r="E106" s="7">
        <v>621989</v>
      </c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8690673</v>
      </c>
      <c r="E111" s="7">
        <f t="shared" si="19"/>
        <v>1866559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>
        <v>1632629</v>
      </c>
      <c r="E112" s="7">
        <v>1632629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3751917</v>
      </c>
      <c r="E113" s="17">
        <v>3798841</v>
      </c>
      <c r="F113" s="18">
        <v>250000</v>
      </c>
      <c r="G113" s="16">
        <v>250000</v>
      </c>
      <c r="H113" s="19">
        <v>250000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5384546</v>
      </c>
      <c r="E114" s="22">
        <f t="shared" si="20"/>
        <v>5431470</v>
      </c>
      <c r="F114" s="23">
        <f t="shared" si="20"/>
        <v>250000</v>
      </c>
      <c r="G114" s="21">
        <f t="shared" si="20"/>
        <v>250000</v>
      </c>
      <c r="H114" s="24">
        <f t="shared" si="20"/>
        <v>250000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5269173</v>
      </c>
      <c r="E119" s="7">
        <v>5400000</v>
      </c>
      <c r="F119" s="8"/>
      <c r="G119" s="6">
        <v>16228307</v>
      </c>
      <c r="H119" s="9">
        <v>16228307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5269173</v>
      </c>
      <c r="E121" s="22">
        <f t="shared" si="22"/>
        <v>5400000</v>
      </c>
      <c r="F121" s="23">
        <f t="shared" si="22"/>
        <v>0</v>
      </c>
      <c r="G121" s="21">
        <f t="shared" si="22"/>
        <v>16228307</v>
      </c>
      <c r="H121" s="24">
        <f t="shared" si="22"/>
        <v>16228307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2334364</v>
      </c>
      <c r="E124" s="17">
        <v>2904970</v>
      </c>
      <c r="F124" s="18">
        <v>500000</v>
      </c>
      <c r="G124" s="16">
        <v>500000</v>
      </c>
      <c r="H124" s="19">
        <v>500000</v>
      </c>
      <c r="I124" s="20">
        <v>400000</v>
      </c>
      <c r="J124" s="16">
        <v>436000</v>
      </c>
      <c r="K124" s="17">
        <v>485000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2334364</v>
      </c>
      <c r="E125" s="7">
        <f t="shared" si="23"/>
        <v>2904970</v>
      </c>
      <c r="F125" s="8">
        <f t="shared" si="23"/>
        <v>500000</v>
      </c>
      <c r="G125" s="6">
        <f t="shared" si="23"/>
        <v>500000</v>
      </c>
      <c r="H125" s="9">
        <f t="shared" si="23"/>
        <v>500000</v>
      </c>
      <c r="I125" s="10">
        <f t="shared" si="23"/>
        <v>400000</v>
      </c>
      <c r="J125" s="6">
        <f t="shared" si="23"/>
        <v>436000</v>
      </c>
      <c r="K125" s="7">
        <f t="shared" si="23"/>
        <v>485000</v>
      </c>
    </row>
    <row r="126" spans="1:11" ht="13.5" x14ac:dyDescent="0.25">
      <c r="A126" s="50" t="s">
        <v>43</v>
      </c>
      <c r="B126" s="37" t="s">
        <v>20</v>
      </c>
      <c r="C126" s="11"/>
      <c r="D126" s="11">
        <v>16637811</v>
      </c>
      <c r="E126" s="12">
        <v>16718050</v>
      </c>
      <c r="F126" s="13">
        <v>4164000</v>
      </c>
      <c r="G126" s="11">
        <v>3706400</v>
      </c>
      <c r="H126" s="14">
        <v>3706400</v>
      </c>
      <c r="I126" s="15">
        <v>1654000</v>
      </c>
      <c r="J126" s="11">
        <v>1096920</v>
      </c>
      <c r="K126" s="12">
        <v>1084736</v>
      </c>
    </row>
    <row r="127" spans="1:11" ht="13.5" x14ac:dyDescent="0.25">
      <c r="A127" s="49" t="s">
        <v>44</v>
      </c>
      <c r="B127" s="37" t="s">
        <v>20</v>
      </c>
      <c r="C127" s="6"/>
      <c r="D127" s="6">
        <v>920619</v>
      </c>
      <c r="E127" s="7">
        <v>1451965</v>
      </c>
      <c r="F127" s="8">
        <v>2155500</v>
      </c>
      <c r="G127" s="6">
        <v>783000</v>
      </c>
      <c r="H127" s="9">
        <v>783000</v>
      </c>
      <c r="I127" s="10">
        <v>1809200</v>
      </c>
      <c r="J127" s="6">
        <v>963912</v>
      </c>
      <c r="K127" s="7">
        <v>953152</v>
      </c>
    </row>
    <row r="128" spans="1:11" ht="13.5" x14ac:dyDescent="0.25">
      <c r="A128" s="49" t="s">
        <v>45</v>
      </c>
      <c r="B128" s="37" t="s">
        <v>20</v>
      </c>
      <c r="C128" s="6"/>
      <c r="D128" s="6">
        <v>11631521</v>
      </c>
      <c r="E128" s="7">
        <v>14186526</v>
      </c>
      <c r="F128" s="8">
        <v>4790000</v>
      </c>
      <c r="G128" s="6">
        <v>3990000</v>
      </c>
      <c r="H128" s="9">
        <v>3990000</v>
      </c>
      <c r="I128" s="10">
        <v>2164300</v>
      </c>
      <c r="J128" s="6">
        <v>2119160</v>
      </c>
      <c r="K128" s="7">
        <v>2229875</v>
      </c>
    </row>
    <row r="129" spans="1:11" ht="13.5" x14ac:dyDescent="0.25">
      <c r="A129" s="50" t="s">
        <v>46</v>
      </c>
      <c r="B129" s="48" t="s">
        <v>20</v>
      </c>
      <c r="C129" s="6"/>
      <c r="D129" s="6">
        <v>22068974</v>
      </c>
      <c r="E129" s="7">
        <v>22068974</v>
      </c>
      <c r="F129" s="8">
        <v>3950000</v>
      </c>
      <c r="G129" s="6">
        <v>12650000</v>
      </c>
      <c r="H129" s="9">
        <v>12650000</v>
      </c>
      <c r="I129" s="10">
        <v>26900023</v>
      </c>
      <c r="J129" s="6">
        <v>8500000</v>
      </c>
      <c r="K129" s="7">
        <v>2300000</v>
      </c>
    </row>
    <row r="130" spans="1:11" ht="13.5" x14ac:dyDescent="0.25">
      <c r="A130" s="49" t="s">
        <v>47</v>
      </c>
      <c r="B130" s="37" t="s">
        <v>20</v>
      </c>
      <c r="C130" s="6"/>
      <c r="D130" s="6">
        <v>18888000</v>
      </c>
      <c r="E130" s="7">
        <v>11700000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91825681</v>
      </c>
      <c r="E132" s="55">
        <f t="shared" si="24"/>
        <v>81728514</v>
      </c>
      <c r="F132" s="56">
        <f t="shared" si="24"/>
        <v>15809500</v>
      </c>
      <c r="G132" s="54">
        <f t="shared" si="24"/>
        <v>38107707</v>
      </c>
      <c r="H132" s="57">
        <f t="shared" si="24"/>
        <v>38107707</v>
      </c>
      <c r="I132" s="58">
        <f t="shared" si="24"/>
        <v>32927523</v>
      </c>
      <c r="J132" s="54">
        <f t="shared" si="24"/>
        <v>13115992</v>
      </c>
      <c r="K132" s="55">
        <f t="shared" si="24"/>
        <v>7052763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0</v>
      </c>
      <c r="D134" s="38">
        <f t="shared" ref="D134:K134" si="25">D144+D147+D148+D151+D154+D155+SUM(D158:D164)</f>
        <v>45018161</v>
      </c>
      <c r="E134" s="39">
        <f t="shared" si="25"/>
        <v>29210958</v>
      </c>
      <c r="F134" s="40">
        <f t="shared" si="25"/>
        <v>64284660</v>
      </c>
      <c r="G134" s="38">
        <f t="shared" si="25"/>
        <v>86582867</v>
      </c>
      <c r="H134" s="41">
        <f t="shared" si="25"/>
        <v>86582867</v>
      </c>
      <c r="I134" s="42">
        <f t="shared" si="25"/>
        <v>32927523</v>
      </c>
      <c r="J134" s="38">
        <f t="shared" si="25"/>
        <v>13115992</v>
      </c>
      <c r="K134" s="39">
        <f t="shared" si="25"/>
        <v>7052763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>
        <v>200000</v>
      </c>
      <c r="H138" s="9">
        <v>200000</v>
      </c>
      <c r="I138" s="10">
        <v>345000</v>
      </c>
      <c r="J138" s="6">
        <v>361560</v>
      </c>
      <c r="K138" s="7">
        <v>377469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>
        <v>-361528</v>
      </c>
      <c r="E140" s="7">
        <v>-825288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-361528</v>
      </c>
      <c r="E144" s="7">
        <f t="shared" si="26"/>
        <v>-825288</v>
      </c>
      <c r="F144" s="8">
        <f t="shared" si="26"/>
        <v>0</v>
      </c>
      <c r="G144" s="6">
        <f t="shared" si="26"/>
        <v>200000</v>
      </c>
      <c r="H144" s="9">
        <f t="shared" si="26"/>
        <v>200000</v>
      </c>
      <c r="I144" s="10">
        <f t="shared" si="26"/>
        <v>345000</v>
      </c>
      <c r="J144" s="6">
        <f t="shared" si="26"/>
        <v>361560</v>
      </c>
      <c r="K144" s="7">
        <f t="shared" si="26"/>
        <v>377469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/>
      <c r="D154" s="6">
        <v>3894487</v>
      </c>
      <c r="E154" s="7">
        <v>5486293</v>
      </c>
      <c r="F154" s="8">
        <v>3894487</v>
      </c>
      <c r="G154" s="6">
        <v>20122794</v>
      </c>
      <c r="H154" s="9">
        <v>20122794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>
        <v>1139499</v>
      </c>
      <c r="E158" s="7">
        <v>1164166</v>
      </c>
      <c r="F158" s="8">
        <v>1639499</v>
      </c>
      <c r="G158" s="6">
        <v>1639499</v>
      </c>
      <c r="H158" s="9">
        <v>1639499</v>
      </c>
      <c r="I158" s="10">
        <v>400000</v>
      </c>
      <c r="J158" s="6">
        <v>436000</v>
      </c>
      <c r="K158" s="7">
        <v>485000</v>
      </c>
    </row>
    <row r="159" spans="1:11" ht="13.5" x14ac:dyDescent="0.25">
      <c r="A159" s="50" t="s">
        <v>43</v>
      </c>
      <c r="B159" s="37" t="s">
        <v>20</v>
      </c>
      <c r="C159" s="11"/>
      <c r="D159" s="11">
        <v>3607276</v>
      </c>
      <c r="E159" s="12">
        <v>5379883</v>
      </c>
      <c r="F159" s="13">
        <v>7457389</v>
      </c>
      <c r="G159" s="11">
        <v>6886389</v>
      </c>
      <c r="H159" s="14">
        <v>6886389</v>
      </c>
      <c r="I159" s="15">
        <v>1546300</v>
      </c>
      <c r="J159" s="11">
        <v>1013640</v>
      </c>
      <c r="K159" s="12">
        <v>974812</v>
      </c>
    </row>
    <row r="160" spans="1:11" ht="13.5" x14ac:dyDescent="0.25">
      <c r="A160" s="49" t="s">
        <v>44</v>
      </c>
      <c r="B160" s="37" t="s">
        <v>20</v>
      </c>
      <c r="C160" s="6"/>
      <c r="D160" s="6">
        <v>3834224</v>
      </c>
      <c r="E160" s="7">
        <v>1944481</v>
      </c>
      <c r="F160" s="8">
        <v>8540181</v>
      </c>
      <c r="G160" s="6">
        <v>6051581</v>
      </c>
      <c r="H160" s="9">
        <v>6051581</v>
      </c>
      <c r="I160" s="10">
        <v>1533200</v>
      </c>
      <c r="J160" s="6">
        <v>1452640</v>
      </c>
      <c r="K160" s="7">
        <v>1623691</v>
      </c>
    </row>
    <row r="161" spans="1:11" ht="13.5" x14ac:dyDescent="0.25">
      <c r="A161" s="49" t="s">
        <v>45</v>
      </c>
      <c r="B161" s="37" t="s">
        <v>20</v>
      </c>
      <c r="C161" s="6"/>
      <c r="D161" s="6">
        <v>1163896</v>
      </c>
      <c r="E161" s="7">
        <v>1279616</v>
      </c>
      <c r="F161" s="8">
        <v>3355797</v>
      </c>
      <c r="G161" s="6">
        <v>3585297</v>
      </c>
      <c r="H161" s="9">
        <v>3585297</v>
      </c>
      <c r="I161" s="10">
        <v>2203000</v>
      </c>
      <c r="J161" s="6">
        <v>1352152</v>
      </c>
      <c r="K161" s="7">
        <v>1291791</v>
      </c>
    </row>
    <row r="162" spans="1:11" ht="13.5" x14ac:dyDescent="0.25">
      <c r="A162" s="50" t="s">
        <v>46</v>
      </c>
      <c r="B162" s="48" t="s">
        <v>20</v>
      </c>
      <c r="C162" s="6"/>
      <c r="D162" s="6">
        <v>12852307</v>
      </c>
      <c r="E162" s="7">
        <v>3081807</v>
      </c>
      <c r="F162" s="8">
        <v>20509307</v>
      </c>
      <c r="G162" s="6">
        <v>29209307</v>
      </c>
      <c r="H162" s="9">
        <v>29209307</v>
      </c>
      <c r="I162" s="10">
        <v>26900023</v>
      </c>
      <c r="J162" s="6">
        <v>8500000</v>
      </c>
      <c r="K162" s="7">
        <v>2300000</v>
      </c>
    </row>
    <row r="163" spans="1:11" ht="13.5" x14ac:dyDescent="0.25">
      <c r="A163" s="49" t="s">
        <v>47</v>
      </c>
      <c r="B163" s="37" t="s">
        <v>20</v>
      </c>
      <c r="C163" s="6"/>
      <c r="D163" s="6">
        <v>18888000</v>
      </c>
      <c r="E163" s="7">
        <v>11700000</v>
      </c>
      <c r="F163" s="8">
        <v>18888000</v>
      </c>
      <c r="G163" s="6">
        <v>18888000</v>
      </c>
      <c r="H163" s="9">
        <v>18888000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0</v>
      </c>
      <c r="D165" s="54">
        <f t="shared" ref="D165:K165" si="27">D144+D147+D148+D151+D154+D155+SUM(D158:D164)</f>
        <v>45018161</v>
      </c>
      <c r="E165" s="55">
        <f t="shared" si="27"/>
        <v>29210958</v>
      </c>
      <c r="F165" s="56">
        <f t="shared" si="27"/>
        <v>64284660</v>
      </c>
      <c r="G165" s="54">
        <f t="shared" si="27"/>
        <v>86582867</v>
      </c>
      <c r="H165" s="57">
        <f t="shared" si="27"/>
        <v>86582867</v>
      </c>
      <c r="I165" s="66">
        <f t="shared" si="27"/>
        <v>32927523</v>
      </c>
      <c r="J165" s="54">
        <f t="shared" si="27"/>
        <v>13115992</v>
      </c>
      <c r="K165" s="55">
        <f t="shared" si="27"/>
        <v>7052763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9642840</v>
      </c>
      <c r="E168" s="61">
        <v>3711507</v>
      </c>
      <c r="F168" s="62">
        <v>10000000</v>
      </c>
      <c r="G168" s="60">
        <v>6000000</v>
      </c>
      <c r="H168" s="63">
        <v>6000000</v>
      </c>
      <c r="I168" s="64">
        <v>6000000</v>
      </c>
      <c r="J168" s="60">
        <v>5528000</v>
      </c>
      <c r="K168" s="61">
        <v>5752068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14508045</v>
      </c>
      <c r="E169" s="39">
        <f t="shared" si="28"/>
        <v>2541558</v>
      </c>
      <c r="F169" s="40">
        <f t="shared" si="28"/>
        <v>8822000</v>
      </c>
      <c r="G169" s="38">
        <f t="shared" si="28"/>
        <v>3094260</v>
      </c>
      <c r="H169" s="41">
        <f t="shared" si="28"/>
        <v>3094260</v>
      </c>
      <c r="I169" s="42">
        <f t="shared" si="28"/>
        <v>3850000</v>
      </c>
      <c r="J169" s="38">
        <f t="shared" si="28"/>
        <v>4033600</v>
      </c>
      <c r="K169" s="39">
        <f t="shared" si="28"/>
        <v>4205158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12125613</v>
      </c>
      <c r="E187" s="7">
        <v>144855</v>
      </c>
      <c r="F187" s="8">
        <v>700000</v>
      </c>
      <c r="G187" s="6">
        <v>1704260</v>
      </c>
      <c r="H187" s="9">
        <v>1704260</v>
      </c>
      <c r="I187" s="10">
        <v>2200000</v>
      </c>
      <c r="J187" s="6">
        <v>2301000</v>
      </c>
      <c r="K187" s="7">
        <v>2396224</v>
      </c>
    </row>
    <row r="188" spans="1:11" ht="13.5" x14ac:dyDescent="0.25">
      <c r="A188" s="47" t="s">
        <v>38</v>
      </c>
      <c r="B188" s="37" t="s">
        <v>20</v>
      </c>
      <c r="C188" s="16"/>
      <c r="D188" s="16">
        <v>2177391</v>
      </c>
      <c r="E188" s="17">
        <v>1866635</v>
      </c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0</v>
      </c>
      <c r="D189" s="21">
        <f t="shared" si="32"/>
        <v>14303004</v>
      </c>
      <c r="E189" s="22">
        <f t="shared" si="32"/>
        <v>2011490</v>
      </c>
      <c r="F189" s="23">
        <f t="shared" si="32"/>
        <v>700000</v>
      </c>
      <c r="G189" s="21">
        <f t="shared" si="32"/>
        <v>1704260</v>
      </c>
      <c r="H189" s="24">
        <f t="shared" si="32"/>
        <v>1704260</v>
      </c>
      <c r="I189" s="25">
        <f t="shared" si="32"/>
        <v>2200000</v>
      </c>
      <c r="J189" s="21">
        <f t="shared" si="32"/>
        <v>2301000</v>
      </c>
      <c r="K189" s="22">
        <f t="shared" si="32"/>
        <v>2396224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>
        <v>70000</v>
      </c>
      <c r="H194" s="14">
        <v>70000</v>
      </c>
      <c r="I194" s="15">
        <v>450000</v>
      </c>
      <c r="J194" s="11">
        <v>475000</v>
      </c>
      <c r="K194" s="12">
        <v>496000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>
        <v>205041</v>
      </c>
      <c r="E197" s="7">
        <v>530068</v>
      </c>
      <c r="F197" s="8">
        <v>8122000</v>
      </c>
      <c r="G197" s="6">
        <v>1320000</v>
      </c>
      <c r="H197" s="9">
        <v>1320000</v>
      </c>
      <c r="I197" s="10">
        <v>1200000</v>
      </c>
      <c r="J197" s="6">
        <v>1257600</v>
      </c>
      <c r="K197" s="7">
        <v>1312934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24150885</v>
      </c>
      <c r="E201" s="55">
        <f t="shared" si="34"/>
        <v>6253065</v>
      </c>
      <c r="F201" s="56">
        <f t="shared" si="34"/>
        <v>18822000</v>
      </c>
      <c r="G201" s="54">
        <f t="shared" si="34"/>
        <v>9094260</v>
      </c>
      <c r="H201" s="57">
        <f t="shared" si="34"/>
        <v>9094260</v>
      </c>
      <c r="I201" s="58">
        <f t="shared" si="34"/>
        <v>9850000</v>
      </c>
      <c r="J201" s="54">
        <f t="shared" si="34"/>
        <v>9561600</v>
      </c>
      <c r="K201" s="55">
        <f t="shared" si="34"/>
        <v>9957226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88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0.32</v>
      </c>
      <c r="E205" s="82">
        <f t="shared" si="37"/>
        <v>0.09</v>
      </c>
      <c r="F205" s="83">
        <f t="shared" si="37"/>
        <v>0.14000000000000001</v>
      </c>
      <c r="G205" s="81">
        <f t="shared" si="37"/>
        <v>0.04</v>
      </c>
      <c r="H205" s="84">
        <f t="shared" si="37"/>
        <v>0.04</v>
      </c>
      <c r="I205" s="85">
        <f t="shared" si="37"/>
        <v>0.12</v>
      </c>
      <c r="J205" s="81">
        <f t="shared" si="37"/>
        <v>0.31</v>
      </c>
      <c r="K205" s="82">
        <f t="shared" si="37"/>
        <v>0.6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0.32</v>
      </c>
      <c r="E206" s="82">
        <f t="shared" si="38"/>
        <v>0.09</v>
      </c>
      <c r="F206" s="83">
        <f t="shared" si="38"/>
        <v>0.14000000000000001</v>
      </c>
      <c r="G206" s="81">
        <f t="shared" si="38"/>
        <v>0.04</v>
      </c>
      <c r="H206" s="84">
        <f t="shared" si="38"/>
        <v>0.04</v>
      </c>
      <c r="I206" s="85">
        <f t="shared" si="38"/>
        <v>0.12</v>
      </c>
      <c r="J206" s="81">
        <f t="shared" si="38"/>
        <v>0.31</v>
      </c>
      <c r="K206" s="82">
        <f t="shared" si="38"/>
        <v>0.6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-157820641</v>
      </c>
      <c r="D5" s="38">
        <f t="shared" ref="D5:K5" si="0">D15+D18+D19+D22+D25+D26+SUM(D29:D35)</f>
        <v>4773957</v>
      </c>
      <c r="E5" s="39">
        <f t="shared" si="0"/>
        <v>2716599</v>
      </c>
      <c r="F5" s="40">
        <f t="shared" si="0"/>
        <v>6440000</v>
      </c>
      <c r="G5" s="38">
        <f t="shared" si="0"/>
        <v>19791644</v>
      </c>
      <c r="H5" s="41">
        <f t="shared" si="0"/>
        <v>19791644</v>
      </c>
      <c r="I5" s="42">
        <f t="shared" si="0"/>
        <v>13151250</v>
      </c>
      <c r="J5" s="38">
        <f t="shared" si="0"/>
        <v>9793350</v>
      </c>
      <c r="K5" s="39">
        <f t="shared" si="0"/>
        <v>6889139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5851063</v>
      </c>
      <c r="E8" s="7">
        <v>9459140</v>
      </c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-689858</v>
      </c>
      <c r="D10" s="6"/>
      <c r="E10" s="7"/>
      <c r="F10" s="8">
        <v>500000</v>
      </c>
      <c r="G10" s="6">
        <v>4414020</v>
      </c>
      <c r="H10" s="9">
        <v>4414020</v>
      </c>
      <c r="I10" s="10">
        <v>2500000</v>
      </c>
      <c r="J10" s="6">
        <v>212000</v>
      </c>
      <c r="K10" s="7">
        <v>224720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10000</v>
      </c>
      <c r="G11" s="6">
        <v>10000</v>
      </c>
      <c r="H11" s="9">
        <v>10000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-689858</v>
      </c>
      <c r="D15" s="6">
        <f t="shared" ref="D15:K15" si="1">SUM(D6:D14)</f>
        <v>5851063</v>
      </c>
      <c r="E15" s="7">
        <f t="shared" si="1"/>
        <v>9459140</v>
      </c>
      <c r="F15" s="8">
        <f t="shared" si="1"/>
        <v>510000</v>
      </c>
      <c r="G15" s="6">
        <f t="shared" si="1"/>
        <v>4424020</v>
      </c>
      <c r="H15" s="9">
        <f t="shared" si="1"/>
        <v>4424020</v>
      </c>
      <c r="I15" s="10">
        <f t="shared" si="1"/>
        <v>2500000</v>
      </c>
      <c r="J15" s="6">
        <f t="shared" si="1"/>
        <v>212000</v>
      </c>
      <c r="K15" s="7">
        <f t="shared" si="1"/>
        <v>224720</v>
      </c>
    </row>
    <row r="16" spans="1:11" ht="13.5" x14ac:dyDescent="0.25">
      <c r="A16" s="47" t="s">
        <v>31</v>
      </c>
      <c r="B16" s="48" t="s">
        <v>20</v>
      </c>
      <c r="C16" s="6">
        <v>-132296375</v>
      </c>
      <c r="D16" s="6">
        <v>683327</v>
      </c>
      <c r="E16" s="7">
        <v>-17500173</v>
      </c>
      <c r="F16" s="8">
        <v>2150000</v>
      </c>
      <c r="G16" s="6">
        <v>4550000</v>
      </c>
      <c r="H16" s="9">
        <v>4550000</v>
      </c>
      <c r="I16" s="10">
        <v>6311250</v>
      </c>
      <c r="J16" s="6">
        <v>5848000</v>
      </c>
      <c r="K16" s="7">
        <v>2898880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-132296375</v>
      </c>
      <c r="D18" s="21">
        <f t="shared" ref="D18:K18" si="2">SUM(D16:D17)</f>
        <v>683327</v>
      </c>
      <c r="E18" s="22">
        <f t="shared" si="2"/>
        <v>-17500173</v>
      </c>
      <c r="F18" s="23">
        <f t="shared" si="2"/>
        <v>2150000</v>
      </c>
      <c r="G18" s="21">
        <f t="shared" si="2"/>
        <v>4550000</v>
      </c>
      <c r="H18" s="24">
        <f t="shared" si="2"/>
        <v>4550000</v>
      </c>
      <c r="I18" s="25">
        <f t="shared" si="2"/>
        <v>6311250</v>
      </c>
      <c r="J18" s="21">
        <f t="shared" si="2"/>
        <v>5848000</v>
      </c>
      <c r="K18" s="22">
        <f t="shared" si="2"/>
        <v>2898880</v>
      </c>
    </row>
    <row r="19" spans="1:11" ht="13.5" x14ac:dyDescent="0.25">
      <c r="A19" s="49" t="s">
        <v>99</v>
      </c>
      <c r="B19" s="37" t="s">
        <v>20</v>
      </c>
      <c r="C19" s="6">
        <v>-146480</v>
      </c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29740</v>
      </c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29740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-825442</v>
      </c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-825442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-1467081</v>
      </c>
      <c r="D30" s="11">
        <v>6955</v>
      </c>
      <c r="E30" s="12">
        <v>2267293</v>
      </c>
      <c r="F30" s="13">
        <v>650000</v>
      </c>
      <c r="G30" s="11">
        <v>2265000</v>
      </c>
      <c r="H30" s="14">
        <v>2265000</v>
      </c>
      <c r="I30" s="15">
        <v>440000</v>
      </c>
      <c r="J30" s="11">
        <v>462350</v>
      </c>
      <c r="K30" s="12">
        <v>485839</v>
      </c>
    </row>
    <row r="31" spans="1:11" ht="13.5" x14ac:dyDescent="0.25">
      <c r="A31" s="49" t="s">
        <v>44</v>
      </c>
      <c r="B31" s="37" t="s">
        <v>20</v>
      </c>
      <c r="C31" s="6">
        <v>-8536239</v>
      </c>
      <c r="D31" s="6">
        <v>-3184421</v>
      </c>
      <c r="E31" s="7">
        <v>1095713</v>
      </c>
      <c r="F31" s="8">
        <v>540000</v>
      </c>
      <c r="G31" s="6">
        <v>530000</v>
      </c>
      <c r="H31" s="9">
        <v>530000</v>
      </c>
      <c r="I31" s="10">
        <v>1830000</v>
      </c>
      <c r="J31" s="6">
        <v>1097500</v>
      </c>
      <c r="K31" s="7">
        <v>997525</v>
      </c>
    </row>
    <row r="32" spans="1:11" ht="13.5" x14ac:dyDescent="0.25">
      <c r="A32" s="49" t="s">
        <v>45</v>
      </c>
      <c r="B32" s="37" t="s">
        <v>20</v>
      </c>
      <c r="C32" s="6">
        <v>-4204185</v>
      </c>
      <c r="D32" s="6"/>
      <c r="E32" s="7">
        <v>7394626</v>
      </c>
      <c r="F32" s="8"/>
      <c r="G32" s="6">
        <v>3852624</v>
      </c>
      <c r="H32" s="9">
        <v>3852624</v>
      </c>
      <c r="I32" s="10">
        <v>70000</v>
      </c>
      <c r="J32" s="6">
        <v>73500</v>
      </c>
      <c r="K32" s="7">
        <v>77175</v>
      </c>
    </row>
    <row r="33" spans="1:11" ht="13.5" x14ac:dyDescent="0.25">
      <c r="A33" s="50" t="s">
        <v>46</v>
      </c>
      <c r="B33" s="48" t="s">
        <v>20</v>
      </c>
      <c r="C33" s="6">
        <v>-9654981</v>
      </c>
      <c r="D33" s="6">
        <v>1387293</v>
      </c>
      <c r="E33" s="7"/>
      <c r="F33" s="8">
        <v>2590000</v>
      </c>
      <c r="G33" s="6">
        <v>4170000</v>
      </c>
      <c r="H33" s="9">
        <v>4170000</v>
      </c>
      <c r="I33" s="10">
        <v>2000000</v>
      </c>
      <c r="J33" s="6">
        <v>2100000</v>
      </c>
      <c r="K33" s="7">
        <v>2205000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-6484308</v>
      </c>
      <c r="D37" s="38">
        <f t="shared" ref="D37:K37" si="6">D47+D50+D51+D54+D57+D58+SUM(D61:D67)</f>
        <v>0</v>
      </c>
      <c r="E37" s="39">
        <f t="shared" si="6"/>
        <v>268411</v>
      </c>
      <c r="F37" s="40">
        <f t="shared" si="6"/>
        <v>10152150</v>
      </c>
      <c r="G37" s="38">
        <f t="shared" si="6"/>
        <v>1300000</v>
      </c>
      <c r="H37" s="41">
        <f t="shared" si="6"/>
        <v>1300000</v>
      </c>
      <c r="I37" s="42">
        <f t="shared" si="6"/>
        <v>10986000</v>
      </c>
      <c r="J37" s="38">
        <f t="shared" si="6"/>
        <v>14000000</v>
      </c>
      <c r="K37" s="39">
        <f t="shared" si="6"/>
        <v>11000000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-6484308</v>
      </c>
      <c r="D49" s="16"/>
      <c r="E49" s="17">
        <v>268411</v>
      </c>
      <c r="F49" s="18">
        <v>10152150</v>
      </c>
      <c r="G49" s="16">
        <v>1300000</v>
      </c>
      <c r="H49" s="19">
        <v>1300000</v>
      </c>
      <c r="I49" s="20">
        <v>10786000</v>
      </c>
      <c r="J49" s="16">
        <v>14000000</v>
      </c>
      <c r="K49" s="17">
        <v>11000000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-6484308</v>
      </c>
      <c r="D50" s="21">
        <f t="shared" si="8"/>
        <v>0</v>
      </c>
      <c r="E50" s="22">
        <f t="shared" si="8"/>
        <v>268411</v>
      </c>
      <c r="F50" s="23">
        <f t="shared" si="8"/>
        <v>10152150</v>
      </c>
      <c r="G50" s="21">
        <f t="shared" si="8"/>
        <v>1300000</v>
      </c>
      <c r="H50" s="24">
        <f t="shared" si="8"/>
        <v>1300000</v>
      </c>
      <c r="I50" s="25">
        <f t="shared" si="8"/>
        <v>10786000</v>
      </c>
      <c r="J50" s="21">
        <f t="shared" si="8"/>
        <v>14000000</v>
      </c>
      <c r="K50" s="22">
        <f t="shared" si="8"/>
        <v>11000000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>
        <v>200000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200000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35974867</v>
      </c>
      <c r="D69" s="38">
        <f t="shared" ref="D69:K69" si="12">D79+D82+D83+D86+D89+D90+SUM(D93:D99)</f>
        <v>200000</v>
      </c>
      <c r="E69" s="39">
        <f t="shared" si="12"/>
        <v>21077166</v>
      </c>
      <c r="F69" s="40">
        <f t="shared" si="12"/>
        <v>17750000</v>
      </c>
      <c r="G69" s="38">
        <f t="shared" si="12"/>
        <v>20302150</v>
      </c>
      <c r="H69" s="41">
        <f t="shared" si="12"/>
        <v>20302150</v>
      </c>
      <c r="I69" s="42">
        <f t="shared" si="12"/>
        <v>15700000</v>
      </c>
      <c r="J69" s="38">
        <f t="shared" si="12"/>
        <v>6000000</v>
      </c>
      <c r="K69" s="39">
        <f t="shared" si="12"/>
        <v>14142050</v>
      </c>
    </row>
    <row r="70" spans="1:11" ht="13.5" x14ac:dyDescent="0.25">
      <c r="A70" s="44" t="s">
        <v>19</v>
      </c>
      <c r="B70" s="45" t="s">
        <v>20</v>
      </c>
      <c r="C70" s="6">
        <v>-77182865</v>
      </c>
      <c r="D70" s="6"/>
      <c r="E70" s="7">
        <v>18933311</v>
      </c>
      <c r="F70" s="8">
        <v>17750000</v>
      </c>
      <c r="G70" s="6">
        <v>15302150</v>
      </c>
      <c r="H70" s="9">
        <v>15302150</v>
      </c>
      <c r="I70" s="10">
        <v>13800000</v>
      </c>
      <c r="J70" s="6">
        <v>3000000</v>
      </c>
      <c r="K70" s="7">
        <v>13642050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-77182865</v>
      </c>
      <c r="D79" s="6">
        <f t="shared" ref="D79:K79" si="13">SUM(D70:D78)</f>
        <v>0</v>
      </c>
      <c r="E79" s="7">
        <f t="shared" si="13"/>
        <v>18933311</v>
      </c>
      <c r="F79" s="8">
        <f t="shared" si="13"/>
        <v>17750000</v>
      </c>
      <c r="G79" s="6">
        <f t="shared" si="13"/>
        <v>15302150</v>
      </c>
      <c r="H79" s="9">
        <f t="shared" si="13"/>
        <v>15302150</v>
      </c>
      <c r="I79" s="10">
        <f t="shared" si="13"/>
        <v>13800000</v>
      </c>
      <c r="J79" s="6">
        <f t="shared" si="13"/>
        <v>3000000</v>
      </c>
      <c r="K79" s="7">
        <f t="shared" si="13"/>
        <v>13642050</v>
      </c>
    </row>
    <row r="80" spans="1:11" ht="13.5" x14ac:dyDescent="0.25">
      <c r="A80" s="47" t="s">
        <v>31</v>
      </c>
      <c r="B80" s="48" t="s">
        <v>20</v>
      </c>
      <c r="C80" s="6">
        <v>-4484128</v>
      </c>
      <c r="D80" s="6"/>
      <c r="E80" s="7">
        <v>504810</v>
      </c>
      <c r="F80" s="8"/>
      <c r="G80" s="6">
        <v>5000000</v>
      </c>
      <c r="H80" s="9">
        <v>5000000</v>
      </c>
      <c r="I80" s="10">
        <v>1900000</v>
      </c>
      <c r="J80" s="6">
        <v>3000000</v>
      </c>
      <c r="K80" s="7">
        <v>500000</v>
      </c>
    </row>
    <row r="81" spans="1:11" ht="13.5" x14ac:dyDescent="0.25">
      <c r="A81" s="47" t="s">
        <v>32</v>
      </c>
      <c r="B81" s="37" t="s">
        <v>20</v>
      </c>
      <c r="C81" s="16">
        <v>-25480577</v>
      </c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-29964705</v>
      </c>
      <c r="D82" s="21">
        <f t="shared" si="14"/>
        <v>0</v>
      </c>
      <c r="E82" s="22">
        <f t="shared" si="14"/>
        <v>504810</v>
      </c>
      <c r="F82" s="23">
        <f t="shared" si="14"/>
        <v>0</v>
      </c>
      <c r="G82" s="21">
        <f t="shared" si="14"/>
        <v>5000000</v>
      </c>
      <c r="H82" s="24">
        <f t="shared" si="14"/>
        <v>5000000</v>
      </c>
      <c r="I82" s="25">
        <f t="shared" si="14"/>
        <v>1900000</v>
      </c>
      <c r="J82" s="21">
        <f t="shared" si="14"/>
        <v>3000000</v>
      </c>
      <c r="K82" s="22">
        <f t="shared" si="14"/>
        <v>500000</v>
      </c>
    </row>
    <row r="83" spans="1:11" ht="13.5" x14ac:dyDescent="0.25">
      <c r="A83" s="49" t="s">
        <v>99</v>
      </c>
      <c r="B83" s="37" t="s">
        <v>20</v>
      </c>
      <c r="C83" s="6">
        <v>-4002101</v>
      </c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>
        <v>1200000</v>
      </c>
      <c r="D84" s="11">
        <v>200000</v>
      </c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1200000</v>
      </c>
      <c r="D86" s="6">
        <f t="shared" si="15"/>
        <v>200000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145924538</v>
      </c>
      <c r="D95" s="6"/>
      <c r="E95" s="7">
        <v>1639045</v>
      </c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-128330082</v>
      </c>
      <c r="D101" s="38">
        <f t="shared" ref="D101:K101" si="18">D111+D114+D115+D118+D121+D122+SUM(D125:D131)</f>
        <v>4973957</v>
      </c>
      <c r="E101" s="39">
        <f t="shared" si="18"/>
        <v>24062176</v>
      </c>
      <c r="F101" s="40">
        <f t="shared" si="18"/>
        <v>34342150</v>
      </c>
      <c r="G101" s="38">
        <f t="shared" si="18"/>
        <v>41393794</v>
      </c>
      <c r="H101" s="41">
        <f t="shared" si="18"/>
        <v>41393794</v>
      </c>
      <c r="I101" s="42">
        <f t="shared" si="18"/>
        <v>39837250</v>
      </c>
      <c r="J101" s="38">
        <f t="shared" si="18"/>
        <v>29793350</v>
      </c>
      <c r="K101" s="39">
        <f t="shared" si="18"/>
        <v>32031189</v>
      </c>
    </row>
    <row r="102" spans="1:11" ht="13.5" x14ac:dyDescent="0.25">
      <c r="A102" s="44" t="s">
        <v>19</v>
      </c>
      <c r="B102" s="45" t="s">
        <v>20</v>
      </c>
      <c r="C102" s="6">
        <v>-77182865</v>
      </c>
      <c r="D102" s="6"/>
      <c r="E102" s="7">
        <v>18933311</v>
      </c>
      <c r="F102" s="8">
        <v>17750000</v>
      </c>
      <c r="G102" s="6">
        <v>15302150</v>
      </c>
      <c r="H102" s="9">
        <v>15302150</v>
      </c>
      <c r="I102" s="10">
        <v>13800000</v>
      </c>
      <c r="J102" s="6">
        <v>3000000</v>
      </c>
      <c r="K102" s="7">
        <v>13642050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5851063</v>
      </c>
      <c r="E104" s="7">
        <v>9459140</v>
      </c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-689858</v>
      </c>
      <c r="D106" s="6"/>
      <c r="E106" s="7"/>
      <c r="F106" s="8">
        <v>500000</v>
      </c>
      <c r="G106" s="6">
        <v>4414020</v>
      </c>
      <c r="H106" s="9">
        <v>4414020</v>
      </c>
      <c r="I106" s="10">
        <v>2500000</v>
      </c>
      <c r="J106" s="6">
        <v>212000</v>
      </c>
      <c r="K106" s="7">
        <v>224720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10000</v>
      </c>
      <c r="G107" s="6">
        <v>10000</v>
      </c>
      <c r="H107" s="9">
        <v>10000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-77872723</v>
      </c>
      <c r="D111" s="6">
        <f t="shared" ref="D111:K111" si="19">SUM(D102:D110)</f>
        <v>5851063</v>
      </c>
      <c r="E111" s="7">
        <f t="shared" si="19"/>
        <v>28392451</v>
      </c>
      <c r="F111" s="8">
        <f t="shared" si="19"/>
        <v>18260000</v>
      </c>
      <c r="G111" s="6">
        <f t="shared" si="19"/>
        <v>19726170</v>
      </c>
      <c r="H111" s="9">
        <f t="shared" si="19"/>
        <v>19726170</v>
      </c>
      <c r="I111" s="10">
        <f t="shared" si="19"/>
        <v>16300000</v>
      </c>
      <c r="J111" s="6">
        <f t="shared" si="19"/>
        <v>3212000</v>
      </c>
      <c r="K111" s="7">
        <f t="shared" si="19"/>
        <v>13866770</v>
      </c>
    </row>
    <row r="112" spans="1:11" ht="13.5" x14ac:dyDescent="0.25">
      <c r="A112" s="47" t="s">
        <v>31</v>
      </c>
      <c r="B112" s="48" t="s">
        <v>20</v>
      </c>
      <c r="C112" s="6">
        <v>-136780503</v>
      </c>
      <c r="D112" s="6">
        <v>683327</v>
      </c>
      <c r="E112" s="7">
        <v>-16995363</v>
      </c>
      <c r="F112" s="8">
        <v>2150000</v>
      </c>
      <c r="G112" s="6">
        <v>9550000</v>
      </c>
      <c r="H112" s="9">
        <v>9550000</v>
      </c>
      <c r="I112" s="10">
        <v>8211250</v>
      </c>
      <c r="J112" s="6">
        <v>8848000</v>
      </c>
      <c r="K112" s="7">
        <v>3398880</v>
      </c>
    </row>
    <row r="113" spans="1:11" ht="13.5" x14ac:dyDescent="0.25">
      <c r="A113" s="47" t="s">
        <v>32</v>
      </c>
      <c r="B113" s="37" t="s">
        <v>20</v>
      </c>
      <c r="C113" s="16">
        <v>-31964885</v>
      </c>
      <c r="D113" s="16"/>
      <c r="E113" s="17">
        <v>268411</v>
      </c>
      <c r="F113" s="18">
        <v>10152150</v>
      </c>
      <c r="G113" s="16">
        <v>1300000</v>
      </c>
      <c r="H113" s="19">
        <v>1300000</v>
      </c>
      <c r="I113" s="20">
        <v>10786000</v>
      </c>
      <c r="J113" s="16">
        <v>14000000</v>
      </c>
      <c r="K113" s="17">
        <v>11000000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-168745388</v>
      </c>
      <c r="D114" s="21">
        <f t="shared" si="20"/>
        <v>683327</v>
      </c>
      <c r="E114" s="22">
        <f t="shared" si="20"/>
        <v>-16726952</v>
      </c>
      <c r="F114" s="23">
        <f t="shared" si="20"/>
        <v>12302150</v>
      </c>
      <c r="G114" s="21">
        <f t="shared" si="20"/>
        <v>10850000</v>
      </c>
      <c r="H114" s="24">
        <f t="shared" si="20"/>
        <v>10850000</v>
      </c>
      <c r="I114" s="25">
        <f t="shared" si="20"/>
        <v>18997250</v>
      </c>
      <c r="J114" s="21">
        <f t="shared" si="20"/>
        <v>22848000</v>
      </c>
      <c r="K114" s="22">
        <f t="shared" si="20"/>
        <v>14398880</v>
      </c>
    </row>
    <row r="115" spans="1:11" ht="13.5" x14ac:dyDescent="0.25">
      <c r="A115" s="49" t="s">
        <v>99</v>
      </c>
      <c r="B115" s="37" t="s">
        <v>20</v>
      </c>
      <c r="C115" s="6">
        <v>-4148581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1200000</v>
      </c>
      <c r="D116" s="11">
        <v>200000</v>
      </c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1200000</v>
      </c>
      <c r="D118" s="6">
        <f t="shared" si="21"/>
        <v>200000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29740</v>
      </c>
      <c r="E119" s="7"/>
      <c r="F119" s="8"/>
      <c r="G119" s="6"/>
      <c r="H119" s="9"/>
      <c r="I119" s="10">
        <v>200000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29740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200000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-825442</v>
      </c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-825442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-1467081</v>
      </c>
      <c r="D126" s="11">
        <v>6955</v>
      </c>
      <c r="E126" s="12">
        <v>2267293</v>
      </c>
      <c r="F126" s="13">
        <v>650000</v>
      </c>
      <c r="G126" s="11">
        <v>2265000</v>
      </c>
      <c r="H126" s="14">
        <v>2265000</v>
      </c>
      <c r="I126" s="15">
        <v>440000</v>
      </c>
      <c r="J126" s="11">
        <v>462350</v>
      </c>
      <c r="K126" s="12">
        <v>485839</v>
      </c>
    </row>
    <row r="127" spans="1:11" ht="13.5" x14ac:dyDescent="0.25">
      <c r="A127" s="49" t="s">
        <v>44</v>
      </c>
      <c r="B127" s="37" t="s">
        <v>20</v>
      </c>
      <c r="C127" s="6">
        <v>137388299</v>
      </c>
      <c r="D127" s="6">
        <v>-3184421</v>
      </c>
      <c r="E127" s="7">
        <v>2734758</v>
      </c>
      <c r="F127" s="8">
        <v>540000</v>
      </c>
      <c r="G127" s="6">
        <v>530000</v>
      </c>
      <c r="H127" s="9">
        <v>530000</v>
      </c>
      <c r="I127" s="10">
        <v>1830000</v>
      </c>
      <c r="J127" s="6">
        <v>1097500</v>
      </c>
      <c r="K127" s="7">
        <v>997525</v>
      </c>
    </row>
    <row r="128" spans="1:11" ht="13.5" x14ac:dyDescent="0.25">
      <c r="A128" s="49" t="s">
        <v>45</v>
      </c>
      <c r="B128" s="37" t="s">
        <v>20</v>
      </c>
      <c r="C128" s="6">
        <v>-4204185</v>
      </c>
      <c r="D128" s="6"/>
      <c r="E128" s="7">
        <v>7394626</v>
      </c>
      <c r="F128" s="8"/>
      <c r="G128" s="6">
        <v>3852624</v>
      </c>
      <c r="H128" s="9">
        <v>3852624</v>
      </c>
      <c r="I128" s="10">
        <v>70000</v>
      </c>
      <c r="J128" s="6">
        <v>73500</v>
      </c>
      <c r="K128" s="7">
        <v>77175</v>
      </c>
    </row>
    <row r="129" spans="1:11" ht="13.5" x14ac:dyDescent="0.25">
      <c r="A129" s="50" t="s">
        <v>46</v>
      </c>
      <c r="B129" s="48" t="s">
        <v>20</v>
      </c>
      <c r="C129" s="6">
        <v>-9654981</v>
      </c>
      <c r="D129" s="6">
        <v>1387293</v>
      </c>
      <c r="E129" s="7"/>
      <c r="F129" s="8">
        <v>2590000</v>
      </c>
      <c r="G129" s="6">
        <v>4170000</v>
      </c>
      <c r="H129" s="9">
        <v>4170000</v>
      </c>
      <c r="I129" s="10">
        <v>2000000</v>
      </c>
      <c r="J129" s="6">
        <v>2100000</v>
      </c>
      <c r="K129" s="7">
        <v>2205000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-128330082</v>
      </c>
      <c r="D132" s="54">
        <f t="shared" ref="D132:K132" si="24">+D5+D37+D69</f>
        <v>4973957</v>
      </c>
      <c r="E132" s="55">
        <f t="shared" si="24"/>
        <v>24062176</v>
      </c>
      <c r="F132" s="56">
        <f t="shared" si="24"/>
        <v>34342150</v>
      </c>
      <c r="G132" s="54">
        <f t="shared" si="24"/>
        <v>41393794</v>
      </c>
      <c r="H132" s="57">
        <f t="shared" si="24"/>
        <v>41393794</v>
      </c>
      <c r="I132" s="58">
        <f t="shared" si="24"/>
        <v>39837250</v>
      </c>
      <c r="J132" s="54">
        <f t="shared" si="24"/>
        <v>29793350</v>
      </c>
      <c r="K132" s="55">
        <f t="shared" si="24"/>
        <v>32031189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30788485</v>
      </c>
      <c r="D134" s="38">
        <f t="shared" ref="D134:K134" si="25">D144+D147+D148+D151+D154+D155+SUM(D158:D164)</f>
        <v>-17724261</v>
      </c>
      <c r="E134" s="39">
        <f t="shared" si="25"/>
        <v>100572</v>
      </c>
      <c r="F134" s="40">
        <f t="shared" si="25"/>
        <v>2842150</v>
      </c>
      <c r="G134" s="38">
        <f t="shared" si="25"/>
        <v>13393794</v>
      </c>
      <c r="H134" s="41">
        <f t="shared" si="25"/>
        <v>13393794</v>
      </c>
      <c r="I134" s="42">
        <f t="shared" si="25"/>
        <v>69837250</v>
      </c>
      <c r="J134" s="38">
        <f t="shared" si="25"/>
        <v>69072150</v>
      </c>
      <c r="K134" s="39">
        <f t="shared" si="25"/>
        <v>72106189</v>
      </c>
    </row>
    <row r="135" spans="1:11" ht="13.5" x14ac:dyDescent="0.25">
      <c r="A135" s="44" t="s">
        <v>19</v>
      </c>
      <c r="B135" s="45" t="s">
        <v>20</v>
      </c>
      <c r="C135" s="6">
        <v>-79516694</v>
      </c>
      <c r="D135" s="6">
        <v>-13302194</v>
      </c>
      <c r="E135" s="7">
        <v>4902432</v>
      </c>
      <c r="F135" s="8">
        <v>17750000</v>
      </c>
      <c r="G135" s="6">
        <v>15302150</v>
      </c>
      <c r="H135" s="9">
        <v>15302150</v>
      </c>
      <c r="I135" s="10">
        <v>14600000</v>
      </c>
      <c r="J135" s="6">
        <v>3848000</v>
      </c>
      <c r="K135" s="7">
        <v>14540930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-25082049</v>
      </c>
      <c r="D137" s="6">
        <v>4890719</v>
      </c>
      <c r="E137" s="7">
        <v>9433879</v>
      </c>
      <c r="F137" s="8"/>
      <c r="G137" s="6"/>
      <c r="H137" s="9"/>
      <c r="I137" s="10"/>
      <c r="J137" s="6">
        <v>7778800</v>
      </c>
      <c r="K137" s="7">
        <v>7000000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500000</v>
      </c>
      <c r="G138" s="6">
        <v>4414020</v>
      </c>
      <c r="H138" s="9">
        <v>4414020</v>
      </c>
      <c r="I138" s="10">
        <v>2500000</v>
      </c>
      <c r="J138" s="6">
        <v>212000</v>
      </c>
      <c r="K138" s="7">
        <v>224720</v>
      </c>
    </row>
    <row r="139" spans="1:11" ht="13.5" x14ac:dyDescent="0.25">
      <c r="A139" s="44" t="s">
        <v>24</v>
      </c>
      <c r="B139" s="45" t="s">
        <v>20</v>
      </c>
      <c r="C139" s="6">
        <v>-689858</v>
      </c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-179316</v>
      </c>
      <c r="D140" s="6"/>
      <c r="E140" s="7">
        <v>-39217</v>
      </c>
      <c r="F140" s="8">
        <v>10000</v>
      </c>
      <c r="G140" s="6">
        <v>10000</v>
      </c>
      <c r="H140" s="9">
        <v>10000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>
        <v>3694626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-26453003</v>
      </c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-131920920</v>
      </c>
      <c r="D144" s="6">
        <f t="shared" ref="D144:K144" si="26">SUM(D135:D143)</f>
        <v>-8411475</v>
      </c>
      <c r="E144" s="7">
        <f t="shared" si="26"/>
        <v>17991720</v>
      </c>
      <c r="F144" s="8">
        <f t="shared" si="26"/>
        <v>18260000</v>
      </c>
      <c r="G144" s="6">
        <f t="shared" si="26"/>
        <v>19726170</v>
      </c>
      <c r="H144" s="9">
        <f t="shared" si="26"/>
        <v>19726170</v>
      </c>
      <c r="I144" s="10">
        <f t="shared" si="26"/>
        <v>17100000</v>
      </c>
      <c r="J144" s="6">
        <f t="shared" si="26"/>
        <v>11838800</v>
      </c>
      <c r="K144" s="7">
        <f t="shared" si="26"/>
        <v>21765650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-27300762</v>
      </c>
      <c r="D147" s="6">
        <v>-4062845</v>
      </c>
      <c r="E147" s="7">
        <v>-20451399</v>
      </c>
      <c r="F147" s="8">
        <v>12302150</v>
      </c>
      <c r="G147" s="6">
        <v>10850000</v>
      </c>
      <c r="H147" s="9">
        <v>10850000</v>
      </c>
      <c r="I147" s="10">
        <v>18397250</v>
      </c>
      <c r="J147" s="6">
        <v>22000000</v>
      </c>
      <c r="K147" s="7">
        <v>13500000</v>
      </c>
    </row>
    <row r="148" spans="1:11" ht="13.5" x14ac:dyDescent="0.25">
      <c r="A148" s="49" t="s">
        <v>99</v>
      </c>
      <c r="B148" s="37" t="s">
        <v>20</v>
      </c>
      <c r="C148" s="6">
        <v>-146480</v>
      </c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38003117</v>
      </c>
      <c r="D154" s="6">
        <v>-178058</v>
      </c>
      <c r="E154" s="7">
        <v>3062926</v>
      </c>
      <c r="F154" s="8">
        <v>-31500000</v>
      </c>
      <c r="G154" s="6">
        <v>-25409014</v>
      </c>
      <c r="H154" s="9">
        <v>-25409014</v>
      </c>
      <c r="I154" s="10">
        <v>30000000</v>
      </c>
      <c r="J154" s="6">
        <v>31500000</v>
      </c>
      <c r="K154" s="7">
        <v>33075000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11757794</v>
      </c>
      <c r="D158" s="6">
        <v>-127087</v>
      </c>
      <c r="E158" s="7">
        <v>-119792</v>
      </c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-2473344</v>
      </c>
      <c r="D159" s="11">
        <v>-3823014</v>
      </c>
      <c r="E159" s="12">
        <v>-456429</v>
      </c>
      <c r="F159" s="13">
        <v>650000</v>
      </c>
      <c r="G159" s="11">
        <v>2275000</v>
      </c>
      <c r="H159" s="14">
        <v>2275000</v>
      </c>
      <c r="I159" s="15">
        <v>510000</v>
      </c>
      <c r="J159" s="11">
        <v>535850</v>
      </c>
      <c r="K159" s="12">
        <v>563014</v>
      </c>
    </row>
    <row r="160" spans="1:11" ht="13.5" x14ac:dyDescent="0.25">
      <c r="A160" s="49" t="s">
        <v>44</v>
      </c>
      <c r="B160" s="37" t="s">
        <v>20</v>
      </c>
      <c r="C160" s="6">
        <v>145348995</v>
      </c>
      <c r="D160" s="6">
        <v>-546067</v>
      </c>
      <c r="E160" s="7">
        <v>1545552</v>
      </c>
      <c r="F160" s="8">
        <v>540000</v>
      </c>
      <c r="G160" s="6">
        <v>530000</v>
      </c>
      <c r="H160" s="9">
        <v>530000</v>
      </c>
      <c r="I160" s="10">
        <v>1830000</v>
      </c>
      <c r="J160" s="6">
        <v>1097500</v>
      </c>
      <c r="K160" s="7">
        <v>997525</v>
      </c>
    </row>
    <row r="161" spans="1:11" ht="13.5" x14ac:dyDescent="0.25">
      <c r="A161" s="49" t="s">
        <v>45</v>
      </c>
      <c r="B161" s="37" t="s">
        <v>20</v>
      </c>
      <c r="C161" s="6">
        <v>-4201353</v>
      </c>
      <c r="D161" s="6">
        <v>25618</v>
      </c>
      <c r="E161" s="7">
        <v>-11887</v>
      </c>
      <c r="F161" s="8"/>
      <c r="G161" s="6">
        <v>1251638</v>
      </c>
      <c r="H161" s="9">
        <v>1251638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2938392</v>
      </c>
      <c r="D162" s="6">
        <v>-601333</v>
      </c>
      <c r="E162" s="7">
        <v>-1460119</v>
      </c>
      <c r="F162" s="8">
        <v>2590000</v>
      </c>
      <c r="G162" s="6">
        <v>4170000</v>
      </c>
      <c r="H162" s="9">
        <v>4170000</v>
      </c>
      <c r="I162" s="10">
        <v>2000000</v>
      </c>
      <c r="J162" s="6">
        <v>2100000</v>
      </c>
      <c r="K162" s="7">
        <v>2205000</v>
      </c>
    </row>
    <row r="163" spans="1:11" ht="13.5" x14ac:dyDescent="0.25">
      <c r="A163" s="49" t="s">
        <v>47</v>
      </c>
      <c r="B163" s="37" t="s">
        <v>20</v>
      </c>
      <c r="C163" s="6">
        <v>-1216954</v>
      </c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30788485</v>
      </c>
      <c r="D165" s="54">
        <f t="shared" ref="D165:K165" si="27">D144+D147+D148+D151+D154+D155+SUM(D158:D164)</f>
        <v>-17724261</v>
      </c>
      <c r="E165" s="55">
        <f t="shared" si="27"/>
        <v>100572</v>
      </c>
      <c r="F165" s="56">
        <f t="shared" si="27"/>
        <v>2842150</v>
      </c>
      <c r="G165" s="54">
        <f t="shared" si="27"/>
        <v>13393794</v>
      </c>
      <c r="H165" s="57">
        <f t="shared" si="27"/>
        <v>13393794</v>
      </c>
      <c r="I165" s="66">
        <f t="shared" si="27"/>
        <v>69837250</v>
      </c>
      <c r="J165" s="54">
        <f t="shared" si="27"/>
        <v>69072150</v>
      </c>
      <c r="K165" s="55">
        <f t="shared" si="27"/>
        <v>72106189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11368259</v>
      </c>
      <c r="D168" s="60"/>
      <c r="E168" s="61"/>
      <c r="F168" s="62">
        <v>31500000</v>
      </c>
      <c r="G168" s="60">
        <v>28000000</v>
      </c>
      <c r="H168" s="63">
        <v>28000000</v>
      </c>
      <c r="I168" s="64"/>
      <c r="J168" s="60"/>
      <c r="K168" s="61"/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4161</v>
      </c>
      <c r="E169" s="39">
        <f t="shared" si="28"/>
        <v>30881</v>
      </c>
      <c r="F169" s="40">
        <f t="shared" si="28"/>
        <v>100000</v>
      </c>
      <c r="G169" s="38">
        <f t="shared" si="28"/>
        <v>0</v>
      </c>
      <c r="H169" s="41">
        <f t="shared" si="28"/>
        <v>0</v>
      </c>
      <c r="I169" s="42">
        <f t="shared" si="28"/>
        <v>0</v>
      </c>
      <c r="J169" s="38">
        <f t="shared" si="28"/>
        <v>0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100000</v>
      </c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100000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100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4161</v>
      </c>
      <c r="E196" s="7">
        <v>30881</v>
      </c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11368259</v>
      </c>
      <c r="D201" s="54">
        <f t="shared" si="34"/>
        <v>4161</v>
      </c>
      <c r="E201" s="55">
        <f t="shared" si="34"/>
        <v>30881</v>
      </c>
      <c r="F201" s="56">
        <f t="shared" si="34"/>
        <v>31600000</v>
      </c>
      <c r="G201" s="54">
        <f t="shared" si="34"/>
        <v>28000000</v>
      </c>
      <c r="H201" s="57">
        <f t="shared" si="34"/>
        <v>28000000</v>
      </c>
      <c r="I201" s="58">
        <f t="shared" si="34"/>
        <v>0</v>
      </c>
      <c r="J201" s="54">
        <f t="shared" si="34"/>
        <v>0</v>
      </c>
      <c r="K201" s="55">
        <f t="shared" si="34"/>
        <v>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-0.22980238569472744</v>
      </c>
      <c r="D203" s="81">
        <f>IF(ISERROR((D37+D69)/D132),0,((D37+D69)/D132))</f>
        <v>4.0209434862424426E-2</v>
      </c>
      <c r="E203" s="82">
        <f t="shared" ref="E203:K203" si="35">IF(ISERROR((E37+E69)/E132),0,((E37+E69)/E132))</f>
        <v>0.8871008590411773</v>
      </c>
      <c r="F203" s="83">
        <f t="shared" si="35"/>
        <v>0.8124753400704382</v>
      </c>
      <c r="G203" s="81">
        <f t="shared" si="35"/>
        <v>0.52186929277369454</v>
      </c>
      <c r="H203" s="84">
        <f t="shared" si="35"/>
        <v>0.52186929277369454</v>
      </c>
      <c r="I203" s="85">
        <f t="shared" si="35"/>
        <v>0.66987555616916328</v>
      </c>
      <c r="J203" s="81">
        <f t="shared" si="35"/>
        <v>0.67129074105463127</v>
      </c>
      <c r="K203" s="82">
        <f t="shared" si="35"/>
        <v>0.78492403138703348</v>
      </c>
    </row>
    <row r="204" spans="1:11" ht="13.5" x14ac:dyDescent="0.25">
      <c r="A204" s="79" t="s">
        <v>88</v>
      </c>
      <c r="B204" s="80"/>
      <c r="C204" s="81">
        <f>IF(ISERROR((C37+C69)/C168),0,((C37+C69)/C168))</f>
        <v>2.5941139272073235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0.88578253968253973</v>
      </c>
      <c r="G204" s="81">
        <f t="shared" si="36"/>
        <v>0.77150535714285717</v>
      </c>
      <c r="H204" s="84">
        <f t="shared" si="36"/>
        <v>0.77150535714285717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0.31</v>
      </c>
      <c r="F205" s="83">
        <f t="shared" si="37"/>
        <v>0.04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0.96</v>
      </c>
      <c r="D206" s="81">
        <f t="shared" ref="D206:K206" si="38">IF(ISERROR(ROUND((D37+D69+D169)/D165,2)),0,(ROUND((D37+D69+D169)/D165,2)))</f>
        <v>-0.01</v>
      </c>
      <c r="E206" s="82">
        <f t="shared" si="38"/>
        <v>212.55</v>
      </c>
      <c r="F206" s="83">
        <f t="shared" si="38"/>
        <v>9.85</v>
      </c>
      <c r="G206" s="81">
        <f t="shared" si="38"/>
        <v>1.61</v>
      </c>
      <c r="H206" s="84">
        <f t="shared" si="38"/>
        <v>1.61</v>
      </c>
      <c r="I206" s="85">
        <f t="shared" si="38"/>
        <v>0.38</v>
      </c>
      <c r="J206" s="81">
        <f t="shared" si="38"/>
        <v>0.28999999999999998</v>
      </c>
      <c r="K206" s="82">
        <f t="shared" si="38"/>
        <v>0.35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3696333</v>
      </c>
      <c r="E5" s="39">
        <f t="shared" si="0"/>
        <v>0</v>
      </c>
      <c r="F5" s="40">
        <f t="shared" si="0"/>
        <v>29475581</v>
      </c>
      <c r="G5" s="38">
        <f t="shared" si="0"/>
        <v>29475581</v>
      </c>
      <c r="H5" s="41">
        <f t="shared" si="0"/>
        <v>29475581</v>
      </c>
      <c r="I5" s="42">
        <f t="shared" si="0"/>
        <v>19685715</v>
      </c>
      <c r="J5" s="38">
        <f t="shared" si="0"/>
        <v>20551886</v>
      </c>
      <c r="K5" s="39">
        <f t="shared" si="0"/>
        <v>21476721</v>
      </c>
    </row>
    <row r="6" spans="1:11" ht="13.5" x14ac:dyDescent="0.25">
      <c r="A6" s="44" t="s">
        <v>19</v>
      </c>
      <c r="B6" s="45" t="s">
        <v>20</v>
      </c>
      <c r="C6" s="6"/>
      <c r="D6" s="6">
        <v>3696333</v>
      </c>
      <c r="E6" s="7"/>
      <c r="F6" s="8">
        <v>4890816</v>
      </c>
      <c r="G6" s="6">
        <v>4890816</v>
      </c>
      <c r="H6" s="9">
        <v>4890816</v>
      </c>
      <c r="I6" s="10">
        <v>19685715</v>
      </c>
      <c r="J6" s="6">
        <v>20551886</v>
      </c>
      <c r="K6" s="7">
        <v>21476721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3696333</v>
      </c>
      <c r="E15" s="7">
        <f t="shared" si="1"/>
        <v>0</v>
      </c>
      <c r="F15" s="8">
        <f t="shared" si="1"/>
        <v>4890816</v>
      </c>
      <c r="G15" s="6">
        <f t="shared" si="1"/>
        <v>4890816</v>
      </c>
      <c r="H15" s="9">
        <f t="shared" si="1"/>
        <v>4890816</v>
      </c>
      <c r="I15" s="10">
        <f t="shared" si="1"/>
        <v>19685715</v>
      </c>
      <c r="J15" s="6">
        <f t="shared" si="1"/>
        <v>20551886</v>
      </c>
      <c r="K15" s="7">
        <f t="shared" si="1"/>
        <v>21476721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24584765</v>
      </c>
      <c r="G16" s="6">
        <v>24584765</v>
      </c>
      <c r="H16" s="9">
        <v>24584765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24584765</v>
      </c>
      <c r="G18" s="21">
        <f t="shared" si="2"/>
        <v>24584765</v>
      </c>
      <c r="H18" s="24">
        <f t="shared" si="2"/>
        <v>24584765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</v>
      </c>
      <c r="D69" s="38">
        <f t="shared" ref="D69:K69" si="12">D79+D82+D83+D86+D89+D90+SUM(D93:D99)</f>
        <v>0</v>
      </c>
      <c r="E69" s="39">
        <f t="shared" si="12"/>
        <v>1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11741285</v>
      </c>
      <c r="J69" s="38">
        <f t="shared" si="12"/>
        <v>12257902</v>
      </c>
      <c r="K69" s="39">
        <f t="shared" si="12"/>
        <v>12809507</v>
      </c>
    </row>
    <row r="70" spans="1:11" ht="13.5" x14ac:dyDescent="0.25">
      <c r="A70" s="44" t="s">
        <v>19</v>
      </c>
      <c r="B70" s="45" t="s">
        <v>20</v>
      </c>
      <c r="C70" s="6">
        <v>1</v>
      </c>
      <c r="D70" s="6"/>
      <c r="E70" s="7">
        <v>1</v>
      </c>
      <c r="F70" s="8"/>
      <c r="G70" s="6"/>
      <c r="H70" s="9"/>
      <c r="I70" s="10">
        <v>11741285</v>
      </c>
      <c r="J70" s="6">
        <v>12257902</v>
      </c>
      <c r="K70" s="7">
        <v>12809507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</v>
      </c>
      <c r="D79" s="6">
        <f t="shared" ref="D79:K79" si="13">SUM(D70:D78)</f>
        <v>0</v>
      </c>
      <c r="E79" s="7">
        <f t="shared" si="13"/>
        <v>1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11741285</v>
      </c>
      <c r="J79" s="6">
        <f t="shared" si="13"/>
        <v>12257902</v>
      </c>
      <c r="K79" s="7">
        <f t="shared" si="13"/>
        <v>12809507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</v>
      </c>
      <c r="D101" s="38">
        <f t="shared" ref="D101:K101" si="18">D111+D114+D115+D118+D121+D122+SUM(D125:D131)</f>
        <v>3696333</v>
      </c>
      <c r="E101" s="39">
        <f t="shared" si="18"/>
        <v>1</v>
      </c>
      <c r="F101" s="40">
        <f t="shared" si="18"/>
        <v>29475581</v>
      </c>
      <c r="G101" s="38">
        <f t="shared" si="18"/>
        <v>29475581</v>
      </c>
      <c r="H101" s="41">
        <f t="shared" si="18"/>
        <v>29475581</v>
      </c>
      <c r="I101" s="42">
        <f t="shared" si="18"/>
        <v>31427000</v>
      </c>
      <c r="J101" s="38">
        <f t="shared" si="18"/>
        <v>32809788</v>
      </c>
      <c r="K101" s="39">
        <f t="shared" si="18"/>
        <v>34286228</v>
      </c>
    </row>
    <row r="102" spans="1:11" ht="13.5" x14ac:dyDescent="0.25">
      <c r="A102" s="44" t="s">
        <v>19</v>
      </c>
      <c r="B102" s="45" t="s">
        <v>20</v>
      </c>
      <c r="C102" s="6">
        <v>1</v>
      </c>
      <c r="D102" s="6">
        <v>3696333</v>
      </c>
      <c r="E102" s="7">
        <v>1</v>
      </c>
      <c r="F102" s="8">
        <v>4890816</v>
      </c>
      <c r="G102" s="6">
        <v>4890816</v>
      </c>
      <c r="H102" s="9">
        <v>4890816</v>
      </c>
      <c r="I102" s="10">
        <v>31427000</v>
      </c>
      <c r="J102" s="6">
        <v>32809788</v>
      </c>
      <c r="K102" s="7">
        <v>34286228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</v>
      </c>
      <c r="D111" s="6">
        <f t="shared" ref="D111:K111" si="19">SUM(D102:D110)</f>
        <v>3696333</v>
      </c>
      <c r="E111" s="7">
        <f t="shared" si="19"/>
        <v>1</v>
      </c>
      <c r="F111" s="8">
        <f t="shared" si="19"/>
        <v>4890816</v>
      </c>
      <c r="G111" s="6">
        <f t="shared" si="19"/>
        <v>4890816</v>
      </c>
      <c r="H111" s="9">
        <f t="shared" si="19"/>
        <v>4890816</v>
      </c>
      <c r="I111" s="10">
        <f t="shared" si="19"/>
        <v>31427000</v>
      </c>
      <c r="J111" s="6">
        <f t="shared" si="19"/>
        <v>32809788</v>
      </c>
      <c r="K111" s="7">
        <f t="shared" si="19"/>
        <v>34286228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24584765</v>
      </c>
      <c r="G112" s="6">
        <v>24584765</v>
      </c>
      <c r="H112" s="9">
        <v>24584765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24584765</v>
      </c>
      <c r="G114" s="21">
        <f t="shared" si="20"/>
        <v>24584765</v>
      </c>
      <c r="H114" s="24">
        <f t="shared" si="20"/>
        <v>24584765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</v>
      </c>
      <c r="D132" s="54">
        <f t="shared" ref="D132:K132" si="24">+D5+D37+D69</f>
        <v>3696333</v>
      </c>
      <c r="E132" s="55">
        <f t="shared" si="24"/>
        <v>1</v>
      </c>
      <c r="F132" s="56">
        <f t="shared" si="24"/>
        <v>29475581</v>
      </c>
      <c r="G132" s="54">
        <f t="shared" si="24"/>
        <v>29475581</v>
      </c>
      <c r="H132" s="57">
        <f t="shared" si="24"/>
        <v>29475581</v>
      </c>
      <c r="I132" s="58">
        <f t="shared" si="24"/>
        <v>31427000</v>
      </c>
      <c r="J132" s="54">
        <f t="shared" si="24"/>
        <v>32809788</v>
      </c>
      <c r="K132" s="55">
        <f t="shared" si="24"/>
        <v>34286228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642524283</v>
      </c>
      <c r="D134" s="38">
        <f t="shared" ref="D134:K134" si="25">D144+D147+D148+D151+D154+D155+SUM(D158:D164)</f>
        <v>648619603</v>
      </c>
      <c r="E134" s="39">
        <f t="shared" si="25"/>
        <v>641053696</v>
      </c>
      <c r="F134" s="40">
        <f t="shared" si="25"/>
        <v>507997086</v>
      </c>
      <c r="G134" s="38">
        <f t="shared" si="25"/>
        <v>1246735997</v>
      </c>
      <c r="H134" s="41">
        <f t="shared" si="25"/>
        <v>1246735997</v>
      </c>
      <c r="I134" s="42">
        <f t="shared" si="25"/>
        <v>717027471</v>
      </c>
      <c r="J134" s="38">
        <f t="shared" si="25"/>
        <v>753117058</v>
      </c>
      <c r="K134" s="39">
        <f t="shared" si="25"/>
        <v>411501740</v>
      </c>
    </row>
    <row r="135" spans="1:11" ht="13.5" x14ac:dyDescent="0.25">
      <c r="A135" s="44" t="s">
        <v>19</v>
      </c>
      <c r="B135" s="45" t="s">
        <v>20</v>
      </c>
      <c r="C135" s="6">
        <v>238636801</v>
      </c>
      <c r="D135" s="6">
        <v>257272425</v>
      </c>
      <c r="E135" s="7">
        <v>250067452</v>
      </c>
      <c r="F135" s="8">
        <v>231875971</v>
      </c>
      <c r="G135" s="6">
        <v>458861126</v>
      </c>
      <c r="H135" s="9">
        <v>458861126</v>
      </c>
      <c r="I135" s="10">
        <v>313040566</v>
      </c>
      <c r="J135" s="6">
        <v>326814350</v>
      </c>
      <c r="K135" s="7">
        <v>199314077</v>
      </c>
    </row>
    <row r="136" spans="1:11" ht="13.5" x14ac:dyDescent="0.25">
      <c r="A136" s="44" t="s">
        <v>21</v>
      </c>
      <c r="B136" s="45" t="s">
        <v>20</v>
      </c>
      <c r="C136" s="6">
        <v>12624614</v>
      </c>
      <c r="D136" s="6">
        <v>12896318</v>
      </c>
      <c r="E136" s="7">
        <v>13159646</v>
      </c>
      <c r="F136" s="8">
        <v>12012334</v>
      </c>
      <c r="G136" s="6">
        <v>24024668</v>
      </c>
      <c r="H136" s="9">
        <v>24024668</v>
      </c>
      <c r="I136" s="10">
        <v>13159646</v>
      </c>
      <c r="J136" s="6">
        <v>13738672</v>
      </c>
      <c r="K136" s="7">
        <v>14356912</v>
      </c>
    </row>
    <row r="137" spans="1:11" ht="13.5" x14ac:dyDescent="0.25">
      <c r="A137" s="44" t="s">
        <v>22</v>
      </c>
      <c r="B137" s="45" t="s">
        <v>20</v>
      </c>
      <c r="C137" s="6">
        <v>74379033</v>
      </c>
      <c r="D137" s="6">
        <v>71415447</v>
      </c>
      <c r="E137" s="7">
        <v>68381536</v>
      </c>
      <c r="F137" s="8">
        <v>75779625</v>
      </c>
      <c r="G137" s="6">
        <v>151559250</v>
      </c>
      <c r="H137" s="9">
        <v>151559250</v>
      </c>
      <c r="I137" s="10">
        <v>68381536</v>
      </c>
      <c r="J137" s="6">
        <v>71390324</v>
      </c>
      <c r="K137" s="7">
        <v>74602889</v>
      </c>
    </row>
    <row r="138" spans="1:11" ht="13.5" x14ac:dyDescent="0.25">
      <c r="A138" s="44" t="s">
        <v>23</v>
      </c>
      <c r="B138" s="45" t="s">
        <v>20</v>
      </c>
      <c r="C138" s="6">
        <v>1524769</v>
      </c>
      <c r="D138" s="6">
        <v>1383587</v>
      </c>
      <c r="E138" s="7">
        <v>1242404</v>
      </c>
      <c r="F138" s="8">
        <v>1890261</v>
      </c>
      <c r="G138" s="6">
        <v>3780522</v>
      </c>
      <c r="H138" s="9">
        <v>3780522</v>
      </c>
      <c r="I138" s="10">
        <v>1242404</v>
      </c>
      <c r="J138" s="6">
        <v>1297069</v>
      </c>
      <c r="K138" s="7">
        <v>1355437</v>
      </c>
    </row>
    <row r="139" spans="1:11" ht="13.5" x14ac:dyDescent="0.25">
      <c r="A139" s="44" t="s">
        <v>24</v>
      </c>
      <c r="B139" s="45" t="s">
        <v>20</v>
      </c>
      <c r="C139" s="6">
        <v>388301</v>
      </c>
      <c r="D139" s="6">
        <v>361177</v>
      </c>
      <c r="E139" s="7">
        <v>334054</v>
      </c>
      <c r="F139" s="8">
        <v>462907</v>
      </c>
      <c r="G139" s="6">
        <v>925814</v>
      </c>
      <c r="H139" s="9">
        <v>925814</v>
      </c>
      <c r="I139" s="10">
        <v>334055</v>
      </c>
      <c r="J139" s="6">
        <v>348753</v>
      </c>
      <c r="K139" s="7">
        <v>364447</v>
      </c>
    </row>
    <row r="140" spans="1:11" ht="13.5" x14ac:dyDescent="0.25">
      <c r="A140" s="44" t="s">
        <v>25</v>
      </c>
      <c r="B140" s="45" t="s">
        <v>20</v>
      </c>
      <c r="C140" s="6">
        <v>584544</v>
      </c>
      <c r="D140" s="6">
        <v>497878</v>
      </c>
      <c r="E140" s="7">
        <v>411212</v>
      </c>
      <c r="F140" s="8">
        <v>792738</v>
      </c>
      <c r="G140" s="6">
        <v>1585476</v>
      </c>
      <c r="H140" s="9">
        <v>1585476</v>
      </c>
      <c r="I140" s="10">
        <v>411213</v>
      </c>
      <c r="J140" s="6">
        <v>429306</v>
      </c>
      <c r="K140" s="7">
        <v>448625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328138062</v>
      </c>
      <c r="D144" s="6">
        <f t="shared" ref="D144:K144" si="26">SUM(D135:D143)</f>
        <v>343826832</v>
      </c>
      <c r="E144" s="7">
        <f t="shared" si="26"/>
        <v>333596304</v>
      </c>
      <c r="F144" s="8">
        <f t="shared" si="26"/>
        <v>322813836</v>
      </c>
      <c r="G144" s="6">
        <f t="shared" si="26"/>
        <v>640736856</v>
      </c>
      <c r="H144" s="9">
        <f t="shared" si="26"/>
        <v>640736856</v>
      </c>
      <c r="I144" s="10">
        <f t="shared" si="26"/>
        <v>396569420</v>
      </c>
      <c r="J144" s="6">
        <f t="shared" si="26"/>
        <v>414018474</v>
      </c>
      <c r="K144" s="7">
        <f t="shared" si="26"/>
        <v>290442387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122128590</v>
      </c>
      <c r="D147" s="6">
        <v>111179584</v>
      </c>
      <c r="E147" s="7">
        <v>112556931</v>
      </c>
      <c r="F147" s="8">
        <v>137816558</v>
      </c>
      <c r="G147" s="6">
        <v>251048351</v>
      </c>
      <c r="H147" s="9">
        <v>251048351</v>
      </c>
      <c r="I147" s="10">
        <v>112556932</v>
      </c>
      <c r="J147" s="6">
        <v>117509436</v>
      </c>
      <c r="K147" s="7">
        <v>18007032</v>
      </c>
    </row>
    <row r="148" spans="1:11" ht="13.5" x14ac:dyDescent="0.25">
      <c r="A148" s="49" t="s">
        <v>99</v>
      </c>
      <c r="B148" s="37" t="s">
        <v>20</v>
      </c>
      <c r="C148" s="6">
        <v>953000</v>
      </c>
      <c r="D148" s="6">
        <v>953000</v>
      </c>
      <c r="E148" s="7">
        <v>953000</v>
      </c>
      <c r="F148" s="8">
        <v>996838</v>
      </c>
      <c r="G148" s="6">
        <v>1993676</v>
      </c>
      <c r="H148" s="9">
        <v>1993676</v>
      </c>
      <c r="I148" s="10">
        <v>953000</v>
      </c>
      <c r="J148" s="6">
        <v>994932</v>
      </c>
      <c r="K148" s="7">
        <v>1039704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59801987</v>
      </c>
      <c r="D151" s="6">
        <v>59637596</v>
      </c>
      <c r="E151" s="7">
        <v>62832943</v>
      </c>
      <c r="F151" s="8">
        <v>247591177</v>
      </c>
      <c r="G151" s="6">
        <v>495182354</v>
      </c>
      <c r="H151" s="9">
        <v>495182354</v>
      </c>
      <c r="I151" s="10">
        <v>62832943</v>
      </c>
      <c r="J151" s="6">
        <v>65597592</v>
      </c>
      <c r="K151" s="7">
        <v>68549485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4043212</v>
      </c>
      <c r="D154" s="6">
        <v>3858753</v>
      </c>
      <c r="E154" s="7">
        <v>3040490</v>
      </c>
      <c r="F154" s="8">
        <v>3531955</v>
      </c>
      <c r="G154" s="6">
        <v>7063910</v>
      </c>
      <c r="H154" s="9">
        <v>7063910</v>
      </c>
      <c r="I154" s="10">
        <v>2910846</v>
      </c>
      <c r="J154" s="6">
        <v>17734158</v>
      </c>
      <c r="K154" s="7">
        <v>29944181</v>
      </c>
    </row>
    <row r="155" spans="1:11" ht="13.5" x14ac:dyDescent="0.25">
      <c r="A155" s="49" t="s">
        <v>39</v>
      </c>
      <c r="B155" s="37" t="s">
        <v>20</v>
      </c>
      <c r="C155" s="6">
        <v>1968300</v>
      </c>
      <c r="D155" s="6">
        <v>2290150</v>
      </c>
      <c r="E155" s="7">
        <v>2307500</v>
      </c>
      <c r="F155" s="8">
        <v>1873386</v>
      </c>
      <c r="G155" s="6">
        <v>3746772</v>
      </c>
      <c r="H155" s="9">
        <v>3746772</v>
      </c>
      <c r="I155" s="10">
        <v>2307500</v>
      </c>
      <c r="J155" s="6">
        <v>2409030</v>
      </c>
      <c r="K155" s="7">
        <v>2517436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1055847</v>
      </c>
      <c r="D159" s="11">
        <v>946015</v>
      </c>
      <c r="E159" s="12">
        <v>923687</v>
      </c>
      <c r="F159" s="13"/>
      <c r="G159" s="11"/>
      <c r="H159" s="14"/>
      <c r="I159" s="15">
        <v>923687</v>
      </c>
      <c r="J159" s="11">
        <v>964330</v>
      </c>
      <c r="K159" s="12">
        <v>1007725</v>
      </c>
    </row>
    <row r="160" spans="1:11" ht="13.5" x14ac:dyDescent="0.25">
      <c r="A160" s="49" t="s">
        <v>44</v>
      </c>
      <c r="B160" s="37" t="s">
        <v>20</v>
      </c>
      <c r="C160" s="6">
        <v>1017561</v>
      </c>
      <c r="D160" s="6">
        <v>635685</v>
      </c>
      <c r="E160" s="7">
        <v>443687</v>
      </c>
      <c r="F160" s="8">
        <v>1293031</v>
      </c>
      <c r="G160" s="6">
        <v>2586062</v>
      </c>
      <c r="H160" s="9">
        <v>2586062</v>
      </c>
      <c r="I160" s="10">
        <v>443687</v>
      </c>
      <c r="J160" s="6">
        <v>463210</v>
      </c>
      <c r="K160" s="7">
        <v>484054</v>
      </c>
    </row>
    <row r="161" spans="1:11" ht="13.5" x14ac:dyDescent="0.25">
      <c r="A161" s="49" t="s">
        <v>45</v>
      </c>
      <c r="B161" s="37" t="s">
        <v>20</v>
      </c>
      <c r="C161" s="6">
        <v>29894</v>
      </c>
      <c r="D161" s="6">
        <v>15094</v>
      </c>
      <c r="E161" s="7">
        <v>8924</v>
      </c>
      <c r="F161" s="8">
        <v>40120</v>
      </c>
      <c r="G161" s="6">
        <v>80240</v>
      </c>
      <c r="H161" s="9">
        <v>80240</v>
      </c>
      <c r="I161" s="10">
        <v>8924</v>
      </c>
      <c r="J161" s="6">
        <v>9318</v>
      </c>
      <c r="K161" s="7">
        <v>9736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>
        <v>-385992834</v>
      </c>
      <c r="G162" s="6">
        <v>-511768262</v>
      </c>
      <c r="H162" s="9">
        <v>-511768262</v>
      </c>
      <c r="I162" s="10">
        <v>13130302</v>
      </c>
      <c r="J162" s="6">
        <v>3553178</v>
      </c>
      <c r="K162" s="7">
        <v>-500000</v>
      </c>
    </row>
    <row r="163" spans="1:11" ht="13.5" x14ac:dyDescent="0.25">
      <c r="A163" s="49" t="s">
        <v>47</v>
      </c>
      <c r="B163" s="37" t="s">
        <v>20</v>
      </c>
      <c r="C163" s="6">
        <v>123387830</v>
      </c>
      <c r="D163" s="6">
        <v>125276894</v>
      </c>
      <c r="E163" s="7">
        <v>124390230</v>
      </c>
      <c r="F163" s="8">
        <v>178033019</v>
      </c>
      <c r="G163" s="6">
        <v>356066038</v>
      </c>
      <c r="H163" s="9">
        <v>356066038</v>
      </c>
      <c r="I163" s="10">
        <v>124390230</v>
      </c>
      <c r="J163" s="6">
        <v>129863400</v>
      </c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642524283</v>
      </c>
      <c r="D165" s="54">
        <f t="shared" ref="D165:K165" si="27">D144+D147+D148+D151+D154+D155+SUM(D158:D164)</f>
        <v>648619603</v>
      </c>
      <c r="E165" s="55">
        <f t="shared" si="27"/>
        <v>641053696</v>
      </c>
      <c r="F165" s="56">
        <f t="shared" si="27"/>
        <v>507997086</v>
      </c>
      <c r="G165" s="54">
        <f t="shared" si="27"/>
        <v>1246735997</v>
      </c>
      <c r="H165" s="57">
        <f t="shared" si="27"/>
        <v>1246735997</v>
      </c>
      <c r="I165" s="66">
        <f t="shared" si="27"/>
        <v>717027471</v>
      </c>
      <c r="J165" s="54">
        <f t="shared" si="27"/>
        <v>753117058</v>
      </c>
      <c r="K165" s="55">
        <f t="shared" si="27"/>
        <v>411501740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27379383</v>
      </c>
      <c r="D168" s="60">
        <v>39646047</v>
      </c>
      <c r="E168" s="61">
        <v>28840401</v>
      </c>
      <c r="F168" s="62">
        <v>40306863</v>
      </c>
      <c r="G168" s="60">
        <v>40306863</v>
      </c>
      <c r="H168" s="63">
        <v>40306863</v>
      </c>
      <c r="I168" s="64">
        <v>43830613</v>
      </c>
      <c r="J168" s="60">
        <v>45759161</v>
      </c>
      <c r="K168" s="61">
        <v>47818322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7145568</v>
      </c>
      <c r="D169" s="38">
        <f t="shared" ref="D169:K169" si="28">D179+D182+D183+D186+D189+D190+SUM(D193:D199)</f>
        <v>49345082</v>
      </c>
      <c r="E169" s="39">
        <f t="shared" si="28"/>
        <v>72295968</v>
      </c>
      <c r="F169" s="40">
        <f t="shared" si="28"/>
        <v>2595170</v>
      </c>
      <c r="G169" s="38">
        <f t="shared" si="28"/>
        <v>3361860</v>
      </c>
      <c r="H169" s="41">
        <f t="shared" si="28"/>
        <v>3361860</v>
      </c>
      <c r="I169" s="42">
        <f t="shared" si="28"/>
        <v>1994689</v>
      </c>
      <c r="J169" s="38">
        <f t="shared" si="28"/>
        <v>2082456</v>
      </c>
      <c r="K169" s="39">
        <f t="shared" si="28"/>
        <v>2176165</v>
      </c>
    </row>
    <row r="170" spans="1:11" ht="13.5" x14ac:dyDescent="0.25">
      <c r="A170" s="44" t="s">
        <v>19</v>
      </c>
      <c r="B170" s="45" t="s">
        <v>20</v>
      </c>
      <c r="C170" s="6">
        <v>1730272</v>
      </c>
      <c r="D170" s="6">
        <v>4161</v>
      </c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500000</v>
      </c>
      <c r="G172" s="6">
        <v>270000</v>
      </c>
      <c r="H172" s="9">
        <v>270000</v>
      </c>
      <c r="I172" s="10">
        <v>247590</v>
      </c>
      <c r="J172" s="6">
        <v>258484</v>
      </c>
      <c r="K172" s="7">
        <v>270116</v>
      </c>
    </row>
    <row r="173" spans="1:11" ht="13.5" x14ac:dyDescent="0.25">
      <c r="A173" s="44" t="s">
        <v>23</v>
      </c>
      <c r="B173" s="45" t="s">
        <v>20</v>
      </c>
      <c r="C173" s="6">
        <v>3742229</v>
      </c>
      <c r="D173" s="6">
        <v>5403875</v>
      </c>
      <c r="E173" s="7">
        <v>6484934</v>
      </c>
      <c r="F173" s="8">
        <v>500000</v>
      </c>
      <c r="G173" s="6">
        <v>804987</v>
      </c>
      <c r="H173" s="9">
        <v>804987</v>
      </c>
      <c r="I173" s="10">
        <v>738173</v>
      </c>
      <c r="J173" s="6">
        <v>770653</v>
      </c>
      <c r="K173" s="7">
        <v>805332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5472501</v>
      </c>
      <c r="D179" s="6">
        <f t="shared" ref="D179:K179" si="29">SUM(D170:D178)</f>
        <v>5408036</v>
      </c>
      <c r="E179" s="7">
        <f t="shared" si="29"/>
        <v>6484934</v>
      </c>
      <c r="F179" s="8">
        <f t="shared" si="29"/>
        <v>1000000</v>
      </c>
      <c r="G179" s="6">
        <f t="shared" si="29"/>
        <v>1074987</v>
      </c>
      <c r="H179" s="9">
        <f t="shared" si="29"/>
        <v>1074987</v>
      </c>
      <c r="I179" s="10">
        <f t="shared" si="29"/>
        <v>985763</v>
      </c>
      <c r="J179" s="6">
        <f t="shared" si="29"/>
        <v>1029137</v>
      </c>
      <c r="K179" s="7">
        <f t="shared" si="29"/>
        <v>1075448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643686</v>
      </c>
      <c r="E187" s="7">
        <v>68144</v>
      </c>
      <c r="F187" s="8">
        <v>400000</v>
      </c>
      <c r="G187" s="6">
        <v>86321</v>
      </c>
      <c r="H187" s="9">
        <v>86321</v>
      </c>
      <c r="I187" s="10">
        <v>78552</v>
      </c>
      <c r="J187" s="6">
        <v>82009</v>
      </c>
      <c r="K187" s="7">
        <v>85699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0</v>
      </c>
      <c r="D189" s="21">
        <f t="shared" si="32"/>
        <v>643686</v>
      </c>
      <c r="E189" s="22">
        <f t="shared" si="32"/>
        <v>68144</v>
      </c>
      <c r="F189" s="23">
        <f t="shared" si="32"/>
        <v>400000</v>
      </c>
      <c r="G189" s="21">
        <f t="shared" si="32"/>
        <v>86321</v>
      </c>
      <c r="H189" s="24">
        <f t="shared" si="32"/>
        <v>86321</v>
      </c>
      <c r="I189" s="25">
        <f t="shared" si="32"/>
        <v>78552</v>
      </c>
      <c r="J189" s="21">
        <f t="shared" si="32"/>
        <v>82009</v>
      </c>
      <c r="K189" s="22">
        <f t="shared" si="32"/>
        <v>85699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7000</v>
      </c>
      <c r="D194" s="11">
        <v>40164149</v>
      </c>
      <c r="E194" s="12">
        <v>63328489</v>
      </c>
      <c r="F194" s="13"/>
      <c r="G194" s="11">
        <v>200000</v>
      </c>
      <c r="H194" s="14">
        <v>200000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1077230</v>
      </c>
      <c r="D196" s="6">
        <v>2947099</v>
      </c>
      <c r="E196" s="7">
        <v>2123924</v>
      </c>
      <c r="F196" s="8">
        <v>705094</v>
      </c>
      <c r="G196" s="6">
        <v>1024343</v>
      </c>
      <c r="H196" s="9">
        <v>1024343</v>
      </c>
      <c r="I196" s="10">
        <v>295171</v>
      </c>
      <c r="J196" s="6">
        <v>308158</v>
      </c>
      <c r="K196" s="7">
        <v>322025</v>
      </c>
    </row>
    <row r="197" spans="1:11" ht="13.5" x14ac:dyDescent="0.25">
      <c r="A197" s="50" t="s">
        <v>46</v>
      </c>
      <c r="B197" s="48" t="s">
        <v>20</v>
      </c>
      <c r="C197" s="6">
        <v>588837</v>
      </c>
      <c r="D197" s="6">
        <v>182112</v>
      </c>
      <c r="E197" s="7">
        <v>290477</v>
      </c>
      <c r="F197" s="8">
        <v>490076</v>
      </c>
      <c r="G197" s="6">
        <v>976209</v>
      </c>
      <c r="H197" s="9">
        <v>976209</v>
      </c>
      <c r="I197" s="10">
        <v>635203</v>
      </c>
      <c r="J197" s="6">
        <v>663152</v>
      </c>
      <c r="K197" s="7">
        <v>692993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34524951</v>
      </c>
      <c r="D201" s="54">
        <f t="shared" si="34"/>
        <v>88991129</v>
      </c>
      <c r="E201" s="55">
        <f t="shared" si="34"/>
        <v>101136369</v>
      </c>
      <c r="F201" s="56">
        <f t="shared" si="34"/>
        <v>42902033</v>
      </c>
      <c r="G201" s="54">
        <f t="shared" si="34"/>
        <v>43668723</v>
      </c>
      <c r="H201" s="57">
        <f t="shared" si="34"/>
        <v>43668723</v>
      </c>
      <c r="I201" s="58">
        <f t="shared" si="34"/>
        <v>45825302</v>
      </c>
      <c r="J201" s="54">
        <f t="shared" si="34"/>
        <v>47841617</v>
      </c>
      <c r="K201" s="55">
        <f t="shared" si="34"/>
        <v>49994487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1</v>
      </c>
      <c r="D203" s="81">
        <f>IF(ISERROR((D37+D69)/D132),0,((D37+D69)/D132))</f>
        <v>0</v>
      </c>
      <c r="E203" s="82">
        <f t="shared" ref="E203:K203" si="35">IF(ISERROR((E37+E69)/E132),0,((E37+E69)/E132))</f>
        <v>1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0.37360502116014893</v>
      </c>
      <c r="J203" s="81">
        <f t="shared" si="35"/>
        <v>0.37360503518035532</v>
      </c>
      <c r="K203" s="82">
        <f t="shared" si="35"/>
        <v>0.37360502298473897</v>
      </c>
    </row>
    <row r="204" spans="1:11" ht="13.5" x14ac:dyDescent="0.25">
      <c r="A204" s="79" t="s">
        <v>88</v>
      </c>
      <c r="B204" s="80"/>
      <c r="C204" s="81">
        <f>IF(ISERROR((C37+C69)/C168),0,((C37+C69)/C168))</f>
        <v>3.6523832549477098E-8</v>
      </c>
      <c r="D204" s="81">
        <f t="shared" ref="D204:K204" si="36">IF(ISERROR((D37+D69)/D168),0,((D37+D69)/D168))</f>
        <v>0</v>
      </c>
      <c r="E204" s="82">
        <f t="shared" si="36"/>
        <v>3.4673581688409953E-8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0.26787863998160372</v>
      </c>
      <c r="J204" s="81">
        <f t="shared" si="36"/>
        <v>0.26787864401622224</v>
      </c>
      <c r="K204" s="82">
        <f t="shared" si="36"/>
        <v>0.26787863865235589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0.08</v>
      </c>
      <c r="E205" s="82">
        <f t="shared" si="37"/>
        <v>0.11</v>
      </c>
      <c r="F205" s="83">
        <f t="shared" si="37"/>
        <v>0.01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0.01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0.08</v>
      </c>
      <c r="E206" s="82">
        <f t="shared" si="38"/>
        <v>0.11</v>
      </c>
      <c r="F206" s="83">
        <f t="shared" si="38"/>
        <v>0.01</v>
      </c>
      <c r="G206" s="81">
        <f t="shared" si="38"/>
        <v>0</v>
      </c>
      <c r="H206" s="84">
        <f t="shared" si="38"/>
        <v>0</v>
      </c>
      <c r="I206" s="85">
        <f t="shared" si="38"/>
        <v>0.02</v>
      </c>
      <c r="J206" s="81">
        <f t="shared" si="38"/>
        <v>0.02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-14145851</v>
      </c>
      <c r="D5" s="38">
        <f t="shared" ref="D5:K5" si="0">D15+D18+D19+D22+D25+D26+SUM(D29:D35)</f>
        <v>121808846</v>
      </c>
      <c r="E5" s="39">
        <f t="shared" si="0"/>
        <v>86685145</v>
      </c>
      <c r="F5" s="40">
        <f t="shared" si="0"/>
        <v>67591788</v>
      </c>
      <c r="G5" s="38">
        <f t="shared" si="0"/>
        <v>63268458</v>
      </c>
      <c r="H5" s="41">
        <f t="shared" si="0"/>
        <v>63268458</v>
      </c>
      <c r="I5" s="42">
        <f t="shared" si="0"/>
        <v>61369260</v>
      </c>
      <c r="J5" s="38">
        <f t="shared" si="0"/>
        <v>63972252</v>
      </c>
      <c r="K5" s="39">
        <f t="shared" si="0"/>
        <v>62035476</v>
      </c>
    </row>
    <row r="6" spans="1:11" ht="13.5" x14ac:dyDescent="0.25">
      <c r="A6" s="44" t="s">
        <v>19</v>
      </c>
      <c r="B6" s="45" t="s">
        <v>20</v>
      </c>
      <c r="C6" s="6">
        <v>-23005259</v>
      </c>
      <c r="D6" s="6">
        <v>20671778</v>
      </c>
      <c r="E6" s="7">
        <v>6718197</v>
      </c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5317175</v>
      </c>
      <c r="F8" s="8">
        <v>3500004</v>
      </c>
      <c r="G8" s="6">
        <v>7250004</v>
      </c>
      <c r="H8" s="9">
        <v>7250004</v>
      </c>
      <c r="I8" s="10">
        <v>6250008</v>
      </c>
      <c r="J8" s="6">
        <v>5569008</v>
      </c>
      <c r="K8" s="7">
        <v>5576256</v>
      </c>
    </row>
    <row r="9" spans="1:11" ht="13.5" x14ac:dyDescent="0.25">
      <c r="A9" s="44" t="s">
        <v>23</v>
      </c>
      <c r="B9" s="45" t="s">
        <v>20</v>
      </c>
      <c r="C9" s="6"/>
      <c r="D9" s="6">
        <v>57654773</v>
      </c>
      <c r="E9" s="7">
        <v>26316919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4639721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-18365538</v>
      </c>
      <c r="D15" s="6">
        <f t="shared" ref="D15:K15" si="1">SUM(D6:D14)</f>
        <v>78326551</v>
      </c>
      <c r="E15" s="7">
        <f t="shared" si="1"/>
        <v>38352291</v>
      </c>
      <c r="F15" s="8">
        <f t="shared" si="1"/>
        <v>3500004</v>
      </c>
      <c r="G15" s="6">
        <f t="shared" si="1"/>
        <v>7250004</v>
      </c>
      <c r="H15" s="9">
        <f t="shared" si="1"/>
        <v>7250004</v>
      </c>
      <c r="I15" s="10">
        <f t="shared" si="1"/>
        <v>6250008</v>
      </c>
      <c r="J15" s="6">
        <f t="shared" si="1"/>
        <v>5569008</v>
      </c>
      <c r="K15" s="7">
        <f t="shared" si="1"/>
        <v>5576256</v>
      </c>
    </row>
    <row r="16" spans="1:11" ht="13.5" x14ac:dyDescent="0.25">
      <c r="A16" s="47" t="s">
        <v>31</v>
      </c>
      <c r="B16" s="48" t="s">
        <v>20</v>
      </c>
      <c r="C16" s="6">
        <v>1073206</v>
      </c>
      <c r="D16" s="6">
        <v>39723894</v>
      </c>
      <c r="E16" s="7"/>
      <c r="F16" s="8">
        <v>6985500</v>
      </c>
      <c r="G16" s="6">
        <v>10539170</v>
      </c>
      <c r="H16" s="9">
        <v>10539170</v>
      </c>
      <c r="I16" s="10">
        <v>10539168</v>
      </c>
      <c r="J16" s="6">
        <v>11002896</v>
      </c>
      <c r="K16" s="7">
        <v>11013432</v>
      </c>
    </row>
    <row r="17" spans="1:11" ht="13.5" x14ac:dyDescent="0.25">
      <c r="A17" s="47" t="s">
        <v>32</v>
      </c>
      <c r="B17" s="37" t="s">
        <v>20</v>
      </c>
      <c r="C17" s="16"/>
      <c r="D17" s="16">
        <v>-5090</v>
      </c>
      <c r="E17" s="17">
        <v>25413793</v>
      </c>
      <c r="F17" s="18">
        <v>20000004</v>
      </c>
      <c r="G17" s="16">
        <v>8296339</v>
      </c>
      <c r="H17" s="19">
        <v>8296339</v>
      </c>
      <c r="I17" s="20">
        <v>7473792</v>
      </c>
      <c r="J17" s="16">
        <v>8661384</v>
      </c>
      <c r="K17" s="17">
        <v>6669672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1073206</v>
      </c>
      <c r="D18" s="21">
        <f t="shared" ref="D18:K18" si="2">SUM(D16:D17)</f>
        <v>39718804</v>
      </c>
      <c r="E18" s="22">
        <f t="shared" si="2"/>
        <v>25413793</v>
      </c>
      <c r="F18" s="23">
        <f t="shared" si="2"/>
        <v>26985504</v>
      </c>
      <c r="G18" s="21">
        <f t="shared" si="2"/>
        <v>18835509</v>
      </c>
      <c r="H18" s="24">
        <f t="shared" si="2"/>
        <v>18835509</v>
      </c>
      <c r="I18" s="25">
        <f t="shared" si="2"/>
        <v>18012960</v>
      </c>
      <c r="J18" s="21">
        <f t="shared" si="2"/>
        <v>19664280</v>
      </c>
      <c r="K18" s="22">
        <f t="shared" si="2"/>
        <v>17683104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193113</v>
      </c>
      <c r="F28" s="18"/>
      <c r="G28" s="16">
        <v>3333335</v>
      </c>
      <c r="H28" s="19">
        <v>3333335</v>
      </c>
      <c r="I28" s="20">
        <v>3333336</v>
      </c>
      <c r="J28" s="16">
        <v>3480000</v>
      </c>
      <c r="K28" s="17">
        <v>3483336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193113</v>
      </c>
      <c r="F29" s="8">
        <f t="shared" si="5"/>
        <v>0</v>
      </c>
      <c r="G29" s="6">
        <f t="shared" si="5"/>
        <v>3333335</v>
      </c>
      <c r="H29" s="9">
        <f t="shared" si="5"/>
        <v>3333335</v>
      </c>
      <c r="I29" s="10">
        <f t="shared" si="5"/>
        <v>3333336</v>
      </c>
      <c r="J29" s="6">
        <f t="shared" si="5"/>
        <v>3480000</v>
      </c>
      <c r="K29" s="7">
        <f t="shared" si="5"/>
        <v>3483336</v>
      </c>
    </row>
    <row r="30" spans="1:11" ht="13.5" x14ac:dyDescent="0.25">
      <c r="A30" s="50" t="s">
        <v>43</v>
      </c>
      <c r="B30" s="37" t="s">
        <v>20</v>
      </c>
      <c r="C30" s="11">
        <v>624118</v>
      </c>
      <c r="D30" s="11">
        <v>776225</v>
      </c>
      <c r="E30" s="12">
        <v>970523</v>
      </c>
      <c r="F30" s="13">
        <v>1459020</v>
      </c>
      <c r="G30" s="11">
        <v>3019020</v>
      </c>
      <c r="H30" s="14">
        <v>3019020</v>
      </c>
      <c r="I30" s="15">
        <v>3019020</v>
      </c>
      <c r="J30" s="11">
        <v>3151836</v>
      </c>
      <c r="K30" s="12">
        <v>3154908</v>
      </c>
    </row>
    <row r="31" spans="1:11" ht="13.5" x14ac:dyDescent="0.25">
      <c r="A31" s="49" t="s">
        <v>44</v>
      </c>
      <c r="B31" s="37" t="s">
        <v>20</v>
      </c>
      <c r="C31" s="6">
        <v>154369</v>
      </c>
      <c r="D31" s="6">
        <v>243240</v>
      </c>
      <c r="E31" s="7">
        <v>339728</v>
      </c>
      <c r="F31" s="8">
        <v>6770988</v>
      </c>
      <c r="G31" s="6">
        <v>4162653</v>
      </c>
      <c r="H31" s="9">
        <v>4162653</v>
      </c>
      <c r="I31" s="10">
        <v>4085988</v>
      </c>
      <c r="J31" s="6">
        <v>4265784</v>
      </c>
      <c r="K31" s="7">
        <v>4269876</v>
      </c>
    </row>
    <row r="32" spans="1:11" ht="13.5" x14ac:dyDescent="0.25">
      <c r="A32" s="49" t="s">
        <v>45</v>
      </c>
      <c r="B32" s="37" t="s">
        <v>20</v>
      </c>
      <c r="C32" s="6">
        <v>2141039</v>
      </c>
      <c r="D32" s="6">
        <v>1415479</v>
      </c>
      <c r="E32" s="7">
        <v>-287019</v>
      </c>
      <c r="F32" s="8">
        <v>22226268</v>
      </c>
      <c r="G32" s="6">
        <v>19226268</v>
      </c>
      <c r="H32" s="9">
        <v>19226268</v>
      </c>
      <c r="I32" s="10">
        <v>19226280</v>
      </c>
      <c r="J32" s="6">
        <v>20072244</v>
      </c>
      <c r="K32" s="7">
        <v>20091456</v>
      </c>
    </row>
    <row r="33" spans="1:11" ht="13.5" x14ac:dyDescent="0.25">
      <c r="A33" s="50" t="s">
        <v>46</v>
      </c>
      <c r="B33" s="48" t="s">
        <v>20</v>
      </c>
      <c r="C33" s="6">
        <v>226955</v>
      </c>
      <c r="D33" s="6">
        <v>1328547</v>
      </c>
      <c r="E33" s="7">
        <v>21702716</v>
      </c>
      <c r="F33" s="8">
        <v>6650004</v>
      </c>
      <c r="G33" s="6">
        <v>7441669</v>
      </c>
      <c r="H33" s="9">
        <v>7441669</v>
      </c>
      <c r="I33" s="10">
        <v>7441668</v>
      </c>
      <c r="J33" s="6">
        <v>7769100</v>
      </c>
      <c r="K33" s="7">
        <v>7776540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32717</v>
      </c>
      <c r="D37" s="38">
        <f t="shared" ref="D37:K37" si="6">D47+D50+D51+D54+D57+D58+SUM(D61:D67)</f>
        <v>15640842</v>
      </c>
      <c r="E37" s="39">
        <f t="shared" si="6"/>
        <v>18747100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3561</v>
      </c>
      <c r="D39" s="6">
        <v>3041635</v>
      </c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10423808</v>
      </c>
      <c r="E42" s="7">
        <v>18704650</v>
      </c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3561</v>
      </c>
      <c r="D47" s="6">
        <f t="shared" ref="D47:K47" si="7">SUM(D38:D46)</f>
        <v>13465443</v>
      </c>
      <c r="E47" s="7">
        <f t="shared" si="7"/>
        <v>18704650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29156</v>
      </c>
      <c r="D55" s="6">
        <v>2175399</v>
      </c>
      <c r="E55" s="7">
        <v>42450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29156</v>
      </c>
      <c r="D57" s="21">
        <f t="shared" si="10"/>
        <v>2175399</v>
      </c>
      <c r="E57" s="22">
        <f t="shared" si="10"/>
        <v>42450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55392145</v>
      </c>
      <c r="D69" s="38">
        <f t="shared" ref="D69:K69" si="12">D79+D82+D83+D86+D89+D90+SUM(D93:D99)</f>
        <v>771490784</v>
      </c>
      <c r="E69" s="39">
        <f t="shared" si="12"/>
        <v>13984196</v>
      </c>
      <c r="F69" s="40">
        <f t="shared" si="12"/>
        <v>47372256</v>
      </c>
      <c r="G69" s="38">
        <f t="shared" si="12"/>
        <v>52272251</v>
      </c>
      <c r="H69" s="41">
        <f t="shared" si="12"/>
        <v>52272251</v>
      </c>
      <c r="I69" s="42">
        <f t="shared" si="12"/>
        <v>48395364</v>
      </c>
      <c r="J69" s="38">
        <f t="shared" si="12"/>
        <v>40972896</v>
      </c>
      <c r="K69" s="39">
        <f t="shared" si="12"/>
        <v>45922680</v>
      </c>
    </row>
    <row r="70" spans="1:11" ht="13.5" x14ac:dyDescent="0.25">
      <c r="A70" s="44" t="s">
        <v>19</v>
      </c>
      <c r="B70" s="45" t="s">
        <v>20</v>
      </c>
      <c r="C70" s="6">
        <v>37074252</v>
      </c>
      <c r="D70" s="6">
        <v>739466275</v>
      </c>
      <c r="E70" s="7">
        <v>-14182342</v>
      </c>
      <c r="F70" s="8">
        <v>43499988</v>
      </c>
      <c r="G70" s="6">
        <v>46833318</v>
      </c>
      <c r="H70" s="9">
        <v>46833318</v>
      </c>
      <c r="I70" s="10">
        <v>42956424</v>
      </c>
      <c r="J70" s="6">
        <v>35294652</v>
      </c>
      <c r="K70" s="7">
        <v>40239000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2682431</v>
      </c>
      <c r="D72" s="6">
        <v>31726520</v>
      </c>
      <c r="E72" s="7">
        <v>16075978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>
        <v>1628495</v>
      </c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39756683</v>
      </c>
      <c r="D79" s="6">
        <f t="shared" ref="D79:K79" si="13">SUM(D70:D78)</f>
        <v>771192795</v>
      </c>
      <c r="E79" s="7">
        <f t="shared" si="13"/>
        <v>3522131</v>
      </c>
      <c r="F79" s="8">
        <f t="shared" si="13"/>
        <v>43499988</v>
      </c>
      <c r="G79" s="6">
        <f t="shared" si="13"/>
        <v>46833318</v>
      </c>
      <c r="H79" s="9">
        <f t="shared" si="13"/>
        <v>46833318</v>
      </c>
      <c r="I79" s="10">
        <f t="shared" si="13"/>
        <v>42956424</v>
      </c>
      <c r="J79" s="6">
        <f t="shared" si="13"/>
        <v>35294652</v>
      </c>
      <c r="K79" s="7">
        <f t="shared" si="13"/>
        <v>40239000</v>
      </c>
    </row>
    <row r="80" spans="1:11" ht="13.5" x14ac:dyDescent="0.25">
      <c r="A80" s="47" t="s">
        <v>31</v>
      </c>
      <c r="B80" s="48" t="s">
        <v>20</v>
      </c>
      <c r="C80" s="6">
        <v>15635462</v>
      </c>
      <c r="D80" s="6">
        <v>297989</v>
      </c>
      <c r="E80" s="7">
        <v>10170991</v>
      </c>
      <c r="F80" s="8">
        <v>430008</v>
      </c>
      <c r="G80" s="6">
        <v>330008</v>
      </c>
      <c r="H80" s="9">
        <v>330008</v>
      </c>
      <c r="I80" s="10">
        <v>330012</v>
      </c>
      <c r="J80" s="6">
        <v>344520</v>
      </c>
      <c r="K80" s="7">
        <v>344856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3442260</v>
      </c>
      <c r="G81" s="16">
        <v>5108925</v>
      </c>
      <c r="H81" s="19">
        <v>5108925</v>
      </c>
      <c r="I81" s="20">
        <v>5108928</v>
      </c>
      <c r="J81" s="16">
        <v>5333724</v>
      </c>
      <c r="K81" s="17">
        <v>5338824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15635462</v>
      </c>
      <c r="D82" s="21">
        <f t="shared" si="14"/>
        <v>297989</v>
      </c>
      <c r="E82" s="22">
        <f t="shared" si="14"/>
        <v>10170991</v>
      </c>
      <c r="F82" s="23">
        <f t="shared" si="14"/>
        <v>3872268</v>
      </c>
      <c r="G82" s="21">
        <f t="shared" si="14"/>
        <v>5438933</v>
      </c>
      <c r="H82" s="24">
        <f t="shared" si="14"/>
        <v>5438933</v>
      </c>
      <c r="I82" s="25">
        <f t="shared" si="14"/>
        <v>5438940</v>
      </c>
      <c r="J82" s="21">
        <f t="shared" si="14"/>
        <v>5678244</v>
      </c>
      <c r="K82" s="22">
        <f t="shared" si="14"/>
        <v>5683680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291074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291074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41279011</v>
      </c>
      <c r="D101" s="38">
        <f t="shared" ref="D101:K101" si="18">D111+D114+D115+D118+D121+D122+SUM(D125:D131)</f>
        <v>908940472</v>
      </c>
      <c r="E101" s="39">
        <f t="shared" si="18"/>
        <v>119416441</v>
      </c>
      <c r="F101" s="40">
        <f t="shared" si="18"/>
        <v>114964044</v>
      </c>
      <c r="G101" s="38">
        <f t="shared" si="18"/>
        <v>115540709</v>
      </c>
      <c r="H101" s="41">
        <f t="shared" si="18"/>
        <v>115540709</v>
      </c>
      <c r="I101" s="42">
        <f t="shared" si="18"/>
        <v>109764624</v>
      </c>
      <c r="J101" s="38">
        <f t="shared" si="18"/>
        <v>104945148</v>
      </c>
      <c r="K101" s="39">
        <f t="shared" si="18"/>
        <v>107958156</v>
      </c>
    </row>
    <row r="102" spans="1:11" ht="13.5" x14ac:dyDescent="0.25">
      <c r="A102" s="44" t="s">
        <v>19</v>
      </c>
      <c r="B102" s="45" t="s">
        <v>20</v>
      </c>
      <c r="C102" s="6">
        <v>14068993</v>
      </c>
      <c r="D102" s="6">
        <v>760138053</v>
      </c>
      <c r="E102" s="7">
        <v>-7464145</v>
      </c>
      <c r="F102" s="8">
        <v>43499988</v>
      </c>
      <c r="G102" s="6">
        <v>46833318</v>
      </c>
      <c r="H102" s="9">
        <v>46833318</v>
      </c>
      <c r="I102" s="10">
        <v>42956424</v>
      </c>
      <c r="J102" s="6">
        <v>35294652</v>
      </c>
      <c r="K102" s="7">
        <v>40239000</v>
      </c>
    </row>
    <row r="103" spans="1:11" ht="13.5" x14ac:dyDescent="0.25">
      <c r="A103" s="44" t="s">
        <v>21</v>
      </c>
      <c r="B103" s="45" t="s">
        <v>20</v>
      </c>
      <c r="C103" s="6">
        <v>3561</v>
      </c>
      <c r="D103" s="6">
        <v>3041635</v>
      </c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2682431</v>
      </c>
      <c r="D104" s="6">
        <v>31726520</v>
      </c>
      <c r="E104" s="7">
        <v>21393153</v>
      </c>
      <c r="F104" s="8">
        <v>3500004</v>
      </c>
      <c r="G104" s="6">
        <v>7250004</v>
      </c>
      <c r="H104" s="9">
        <v>7250004</v>
      </c>
      <c r="I104" s="10">
        <v>6250008</v>
      </c>
      <c r="J104" s="6">
        <v>5569008</v>
      </c>
      <c r="K104" s="7">
        <v>5576256</v>
      </c>
    </row>
    <row r="105" spans="1:11" ht="13.5" x14ac:dyDescent="0.25">
      <c r="A105" s="44" t="s">
        <v>23</v>
      </c>
      <c r="B105" s="45" t="s">
        <v>20</v>
      </c>
      <c r="C105" s="6"/>
      <c r="D105" s="6">
        <v>57654773</v>
      </c>
      <c r="E105" s="7">
        <v>26316919</v>
      </c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>
        <v>10423808</v>
      </c>
      <c r="E106" s="7">
        <v>18704650</v>
      </c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4639721</v>
      </c>
      <c r="D107" s="6"/>
      <c r="E107" s="7">
        <v>1628495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21394706</v>
      </c>
      <c r="D111" s="6">
        <f t="shared" ref="D111:K111" si="19">SUM(D102:D110)</f>
        <v>862984789</v>
      </c>
      <c r="E111" s="7">
        <f t="shared" si="19"/>
        <v>60579072</v>
      </c>
      <c r="F111" s="8">
        <f t="shared" si="19"/>
        <v>46999992</v>
      </c>
      <c r="G111" s="6">
        <f t="shared" si="19"/>
        <v>54083322</v>
      </c>
      <c r="H111" s="9">
        <f t="shared" si="19"/>
        <v>54083322</v>
      </c>
      <c r="I111" s="10">
        <f t="shared" si="19"/>
        <v>49206432</v>
      </c>
      <c r="J111" s="6">
        <f t="shared" si="19"/>
        <v>40863660</v>
      </c>
      <c r="K111" s="7">
        <f t="shared" si="19"/>
        <v>45815256</v>
      </c>
    </row>
    <row r="112" spans="1:11" ht="13.5" x14ac:dyDescent="0.25">
      <c r="A112" s="47" t="s">
        <v>31</v>
      </c>
      <c r="B112" s="48" t="s">
        <v>20</v>
      </c>
      <c r="C112" s="6">
        <v>16708668</v>
      </c>
      <c r="D112" s="6">
        <v>40021883</v>
      </c>
      <c r="E112" s="7">
        <v>10170991</v>
      </c>
      <c r="F112" s="8">
        <v>7415508</v>
      </c>
      <c r="G112" s="6">
        <v>10869178</v>
      </c>
      <c r="H112" s="9">
        <v>10869178</v>
      </c>
      <c r="I112" s="10">
        <v>10869180</v>
      </c>
      <c r="J112" s="6">
        <v>11347416</v>
      </c>
      <c r="K112" s="7">
        <v>11358288</v>
      </c>
    </row>
    <row r="113" spans="1:11" ht="13.5" x14ac:dyDescent="0.25">
      <c r="A113" s="47" t="s">
        <v>32</v>
      </c>
      <c r="B113" s="37" t="s">
        <v>20</v>
      </c>
      <c r="C113" s="16"/>
      <c r="D113" s="16">
        <v>-5090</v>
      </c>
      <c r="E113" s="17">
        <v>25413793</v>
      </c>
      <c r="F113" s="18">
        <v>23442264</v>
      </c>
      <c r="G113" s="16">
        <v>13405264</v>
      </c>
      <c r="H113" s="19">
        <v>13405264</v>
      </c>
      <c r="I113" s="20">
        <v>12582720</v>
      </c>
      <c r="J113" s="16">
        <v>13995108</v>
      </c>
      <c r="K113" s="17">
        <v>12008496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16708668</v>
      </c>
      <c r="D114" s="21">
        <f t="shared" si="20"/>
        <v>40016793</v>
      </c>
      <c r="E114" s="22">
        <f t="shared" si="20"/>
        <v>35584784</v>
      </c>
      <c r="F114" s="23">
        <f t="shared" si="20"/>
        <v>30857772</v>
      </c>
      <c r="G114" s="21">
        <f t="shared" si="20"/>
        <v>24274442</v>
      </c>
      <c r="H114" s="24">
        <f t="shared" si="20"/>
        <v>24274442</v>
      </c>
      <c r="I114" s="25">
        <f t="shared" si="20"/>
        <v>23451900</v>
      </c>
      <c r="J114" s="21">
        <f t="shared" si="20"/>
        <v>25342524</v>
      </c>
      <c r="K114" s="22">
        <f t="shared" si="20"/>
        <v>23366784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29156</v>
      </c>
      <c r="D119" s="6">
        <v>2175399</v>
      </c>
      <c r="E119" s="7">
        <v>333524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100</v>
      </c>
      <c r="B121" s="37" t="s">
        <v>30</v>
      </c>
      <c r="C121" s="21">
        <f t="shared" ref="C121:K121" si="22">SUM(C119:C120)</f>
        <v>29156</v>
      </c>
      <c r="D121" s="21">
        <f t="shared" si="22"/>
        <v>2175399</v>
      </c>
      <c r="E121" s="22">
        <f t="shared" si="22"/>
        <v>333524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193113</v>
      </c>
      <c r="F124" s="18"/>
      <c r="G124" s="16">
        <v>3333335</v>
      </c>
      <c r="H124" s="19">
        <v>3333335</v>
      </c>
      <c r="I124" s="20">
        <v>3333336</v>
      </c>
      <c r="J124" s="16">
        <v>3480000</v>
      </c>
      <c r="K124" s="17">
        <v>3483336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193113</v>
      </c>
      <c r="F125" s="8">
        <f t="shared" si="23"/>
        <v>0</v>
      </c>
      <c r="G125" s="6">
        <f t="shared" si="23"/>
        <v>3333335</v>
      </c>
      <c r="H125" s="9">
        <f t="shared" si="23"/>
        <v>3333335</v>
      </c>
      <c r="I125" s="10">
        <f t="shared" si="23"/>
        <v>3333336</v>
      </c>
      <c r="J125" s="6">
        <f t="shared" si="23"/>
        <v>3480000</v>
      </c>
      <c r="K125" s="7">
        <f t="shared" si="23"/>
        <v>3483336</v>
      </c>
    </row>
    <row r="126" spans="1:11" ht="13.5" x14ac:dyDescent="0.25">
      <c r="A126" s="50" t="s">
        <v>43</v>
      </c>
      <c r="B126" s="37" t="s">
        <v>20</v>
      </c>
      <c r="C126" s="11">
        <v>624118</v>
      </c>
      <c r="D126" s="11">
        <v>776225</v>
      </c>
      <c r="E126" s="12">
        <v>970523</v>
      </c>
      <c r="F126" s="13">
        <v>1459020</v>
      </c>
      <c r="G126" s="11">
        <v>3019020</v>
      </c>
      <c r="H126" s="14">
        <v>3019020</v>
      </c>
      <c r="I126" s="15">
        <v>3019020</v>
      </c>
      <c r="J126" s="11">
        <v>3151836</v>
      </c>
      <c r="K126" s="12">
        <v>3154908</v>
      </c>
    </row>
    <row r="127" spans="1:11" ht="13.5" x14ac:dyDescent="0.25">
      <c r="A127" s="49" t="s">
        <v>44</v>
      </c>
      <c r="B127" s="37" t="s">
        <v>20</v>
      </c>
      <c r="C127" s="6">
        <v>154369</v>
      </c>
      <c r="D127" s="6">
        <v>243240</v>
      </c>
      <c r="E127" s="7">
        <v>339728</v>
      </c>
      <c r="F127" s="8">
        <v>6770988</v>
      </c>
      <c r="G127" s="6">
        <v>4162653</v>
      </c>
      <c r="H127" s="9">
        <v>4162653</v>
      </c>
      <c r="I127" s="10">
        <v>4085988</v>
      </c>
      <c r="J127" s="6">
        <v>4265784</v>
      </c>
      <c r="K127" s="7">
        <v>4269876</v>
      </c>
    </row>
    <row r="128" spans="1:11" ht="13.5" x14ac:dyDescent="0.25">
      <c r="A128" s="49" t="s">
        <v>45</v>
      </c>
      <c r="B128" s="37" t="s">
        <v>20</v>
      </c>
      <c r="C128" s="6">
        <v>2141039</v>
      </c>
      <c r="D128" s="6">
        <v>1415479</v>
      </c>
      <c r="E128" s="7">
        <v>-287019</v>
      </c>
      <c r="F128" s="8">
        <v>22226268</v>
      </c>
      <c r="G128" s="6">
        <v>19226268</v>
      </c>
      <c r="H128" s="9">
        <v>19226268</v>
      </c>
      <c r="I128" s="10">
        <v>19226280</v>
      </c>
      <c r="J128" s="6">
        <v>20072244</v>
      </c>
      <c r="K128" s="7">
        <v>20091456</v>
      </c>
    </row>
    <row r="129" spans="1:11" ht="13.5" x14ac:dyDescent="0.25">
      <c r="A129" s="50" t="s">
        <v>46</v>
      </c>
      <c r="B129" s="48" t="s">
        <v>20</v>
      </c>
      <c r="C129" s="6">
        <v>226955</v>
      </c>
      <c r="D129" s="6">
        <v>1328547</v>
      </c>
      <c r="E129" s="7">
        <v>21702716</v>
      </c>
      <c r="F129" s="8">
        <v>6650004</v>
      </c>
      <c r="G129" s="6">
        <v>7441669</v>
      </c>
      <c r="H129" s="9">
        <v>7441669</v>
      </c>
      <c r="I129" s="10">
        <v>7441668</v>
      </c>
      <c r="J129" s="6">
        <v>7769100</v>
      </c>
      <c r="K129" s="7">
        <v>7776540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41279011</v>
      </c>
      <c r="D132" s="54">
        <f t="shared" ref="D132:K132" si="24">+D5+D37+D69</f>
        <v>908940472</v>
      </c>
      <c r="E132" s="55">
        <f t="shared" si="24"/>
        <v>119416441</v>
      </c>
      <c r="F132" s="56">
        <f t="shared" si="24"/>
        <v>114964044</v>
      </c>
      <c r="G132" s="54">
        <f t="shared" si="24"/>
        <v>115540709</v>
      </c>
      <c r="H132" s="57">
        <f t="shared" si="24"/>
        <v>115540709</v>
      </c>
      <c r="I132" s="58">
        <f t="shared" si="24"/>
        <v>109764624</v>
      </c>
      <c r="J132" s="54">
        <f t="shared" si="24"/>
        <v>104945148</v>
      </c>
      <c r="K132" s="55">
        <f t="shared" si="24"/>
        <v>107958156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1436184896</v>
      </c>
      <c r="D134" s="38">
        <f t="shared" ref="D134:K134" si="25">D144+D147+D148+D151+D154+D155+SUM(D158:D164)</f>
        <v>1892620508</v>
      </c>
      <c r="E134" s="39">
        <f t="shared" si="25"/>
        <v>1827786538</v>
      </c>
      <c r="F134" s="40">
        <f t="shared" si="25"/>
        <v>-22614564</v>
      </c>
      <c r="G134" s="38">
        <f t="shared" si="25"/>
        <v>1850518252</v>
      </c>
      <c r="H134" s="41">
        <f t="shared" si="25"/>
        <v>1850518252</v>
      </c>
      <c r="I134" s="42">
        <f t="shared" si="25"/>
        <v>1850221268</v>
      </c>
      <c r="J134" s="38">
        <f t="shared" si="25"/>
        <v>-23714040</v>
      </c>
      <c r="K134" s="39">
        <f t="shared" si="25"/>
        <v>-23736708</v>
      </c>
    </row>
    <row r="135" spans="1:11" ht="13.5" x14ac:dyDescent="0.25">
      <c r="A135" s="44" t="s">
        <v>19</v>
      </c>
      <c r="B135" s="45" t="s">
        <v>20</v>
      </c>
      <c r="C135" s="6">
        <v>635229251</v>
      </c>
      <c r="D135" s="6">
        <v>1013835902</v>
      </c>
      <c r="E135" s="7">
        <v>1002602788</v>
      </c>
      <c r="F135" s="8">
        <v>-37413240</v>
      </c>
      <c r="G135" s="6">
        <v>965189550</v>
      </c>
      <c r="H135" s="9">
        <v>965189550</v>
      </c>
      <c r="I135" s="10">
        <v>965189550</v>
      </c>
      <c r="J135" s="6">
        <v>-39059424</v>
      </c>
      <c r="K135" s="7">
        <v>-39096840</v>
      </c>
    </row>
    <row r="136" spans="1:11" ht="13.5" x14ac:dyDescent="0.25">
      <c r="A136" s="44" t="s">
        <v>21</v>
      </c>
      <c r="B136" s="45" t="s">
        <v>20</v>
      </c>
      <c r="C136" s="6">
        <v>14031978</v>
      </c>
      <c r="D136" s="6">
        <v>15831533</v>
      </c>
      <c r="E136" s="7">
        <v>14849737</v>
      </c>
      <c r="F136" s="8">
        <v>-1113888</v>
      </c>
      <c r="G136" s="6">
        <v>13735848</v>
      </c>
      <c r="H136" s="9">
        <v>13735848</v>
      </c>
      <c r="I136" s="10">
        <v>13735848</v>
      </c>
      <c r="J136" s="6">
        <v>-1162908</v>
      </c>
      <c r="K136" s="7">
        <v>-1164012</v>
      </c>
    </row>
    <row r="137" spans="1:11" ht="13.5" x14ac:dyDescent="0.25">
      <c r="A137" s="44" t="s">
        <v>22</v>
      </c>
      <c r="B137" s="45" t="s">
        <v>20</v>
      </c>
      <c r="C137" s="6">
        <v>80438552</v>
      </c>
      <c r="D137" s="6">
        <v>103766512</v>
      </c>
      <c r="E137" s="7">
        <v>116385426</v>
      </c>
      <c r="F137" s="8">
        <v>-3873264</v>
      </c>
      <c r="G137" s="6">
        <v>112512162</v>
      </c>
      <c r="H137" s="9">
        <v>112512162</v>
      </c>
      <c r="I137" s="10">
        <v>112512162</v>
      </c>
      <c r="J137" s="6">
        <v>-4043688</v>
      </c>
      <c r="K137" s="7">
        <v>-4047564</v>
      </c>
    </row>
    <row r="138" spans="1:11" ht="13.5" x14ac:dyDescent="0.25">
      <c r="A138" s="44" t="s">
        <v>23</v>
      </c>
      <c r="B138" s="45" t="s">
        <v>20</v>
      </c>
      <c r="C138" s="6"/>
      <c r="D138" s="6">
        <v>40214400</v>
      </c>
      <c r="E138" s="7">
        <v>62589100</v>
      </c>
      <c r="F138" s="8"/>
      <c r="G138" s="6">
        <v>62589100</v>
      </c>
      <c r="H138" s="9">
        <v>62589100</v>
      </c>
      <c r="I138" s="10">
        <v>62589100</v>
      </c>
      <c r="J138" s="6"/>
      <c r="K138" s="7"/>
    </row>
    <row r="139" spans="1:11" ht="13.5" x14ac:dyDescent="0.25">
      <c r="A139" s="44" t="s">
        <v>24</v>
      </c>
      <c r="B139" s="45" t="s">
        <v>20</v>
      </c>
      <c r="C139" s="6">
        <v>25306592</v>
      </c>
      <c r="D139" s="6">
        <v>25306592</v>
      </c>
      <c r="E139" s="7">
        <v>25306592</v>
      </c>
      <c r="F139" s="8"/>
      <c r="G139" s="6">
        <v>25306592</v>
      </c>
      <c r="H139" s="9">
        <v>25306592</v>
      </c>
      <c r="I139" s="10">
        <v>25306592</v>
      </c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6623560</v>
      </c>
      <c r="D140" s="6">
        <v>6631062</v>
      </c>
      <c r="E140" s="7">
        <v>6631062</v>
      </c>
      <c r="F140" s="8">
        <v>-236352</v>
      </c>
      <c r="G140" s="6">
        <v>6728045</v>
      </c>
      <c r="H140" s="9">
        <v>6728045</v>
      </c>
      <c r="I140" s="10">
        <v>6728046</v>
      </c>
      <c r="J140" s="6">
        <v>101256</v>
      </c>
      <c r="K140" s="7">
        <v>101352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786985</v>
      </c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762416918</v>
      </c>
      <c r="D144" s="6">
        <f t="shared" ref="D144:K144" si="26">SUM(D135:D143)</f>
        <v>1205586001</v>
      </c>
      <c r="E144" s="7">
        <f t="shared" si="26"/>
        <v>1228364705</v>
      </c>
      <c r="F144" s="8">
        <f t="shared" si="26"/>
        <v>-42636744</v>
      </c>
      <c r="G144" s="6">
        <f t="shared" si="26"/>
        <v>1186061297</v>
      </c>
      <c r="H144" s="9">
        <f t="shared" si="26"/>
        <v>1186061297</v>
      </c>
      <c r="I144" s="10">
        <f t="shared" si="26"/>
        <v>1186061298</v>
      </c>
      <c r="J144" s="6">
        <f t="shared" si="26"/>
        <v>-44164764</v>
      </c>
      <c r="K144" s="7">
        <f t="shared" si="26"/>
        <v>-44207064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41674541</v>
      </c>
      <c r="D147" s="6">
        <v>61199860</v>
      </c>
      <c r="E147" s="7">
        <v>64460372</v>
      </c>
      <c r="F147" s="8">
        <v>-5695992</v>
      </c>
      <c r="G147" s="6">
        <v>58879623</v>
      </c>
      <c r="H147" s="9">
        <v>58879623</v>
      </c>
      <c r="I147" s="10">
        <v>58659292</v>
      </c>
      <c r="J147" s="6">
        <v>-6051036</v>
      </c>
      <c r="K147" s="7">
        <v>-6056844</v>
      </c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278416300</v>
      </c>
      <c r="D151" s="6">
        <v>357218500</v>
      </c>
      <c r="E151" s="7">
        <v>246983000</v>
      </c>
      <c r="F151" s="8"/>
      <c r="G151" s="6">
        <v>246983000</v>
      </c>
      <c r="H151" s="9">
        <v>246983000</v>
      </c>
      <c r="I151" s="10">
        <v>246983000</v>
      </c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25917861</v>
      </c>
      <c r="D154" s="6">
        <v>2763331</v>
      </c>
      <c r="E154" s="7">
        <v>2509544</v>
      </c>
      <c r="F154" s="8">
        <v>-5418996</v>
      </c>
      <c r="G154" s="6">
        <v>-2909453</v>
      </c>
      <c r="H154" s="9">
        <v>-2909453</v>
      </c>
      <c r="I154" s="10">
        <v>-2909453</v>
      </c>
      <c r="J154" s="6">
        <v>-5657448</v>
      </c>
      <c r="K154" s="7">
        <v>-5662848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1090908</v>
      </c>
      <c r="D158" s="6">
        <v>814697</v>
      </c>
      <c r="E158" s="7">
        <v>762760</v>
      </c>
      <c r="F158" s="8">
        <v>-592416</v>
      </c>
      <c r="G158" s="6">
        <v>3503678</v>
      </c>
      <c r="H158" s="9">
        <v>3503678</v>
      </c>
      <c r="I158" s="10">
        <v>3503679</v>
      </c>
      <c r="J158" s="6">
        <v>2861520</v>
      </c>
      <c r="K158" s="7">
        <v>2864256</v>
      </c>
    </row>
    <row r="159" spans="1:11" ht="13.5" x14ac:dyDescent="0.25">
      <c r="A159" s="50" t="s">
        <v>43</v>
      </c>
      <c r="B159" s="37" t="s">
        <v>20</v>
      </c>
      <c r="C159" s="11">
        <v>797885</v>
      </c>
      <c r="D159" s="11">
        <v>3425968</v>
      </c>
      <c r="E159" s="12">
        <v>4415210</v>
      </c>
      <c r="F159" s="13">
        <v>401928</v>
      </c>
      <c r="G159" s="11">
        <v>6059812</v>
      </c>
      <c r="H159" s="14">
        <v>6059812</v>
      </c>
      <c r="I159" s="15">
        <v>6059812</v>
      </c>
      <c r="J159" s="11">
        <v>2048232</v>
      </c>
      <c r="K159" s="12">
        <v>2050248</v>
      </c>
    </row>
    <row r="160" spans="1:11" ht="13.5" x14ac:dyDescent="0.25">
      <c r="A160" s="49" t="s">
        <v>44</v>
      </c>
      <c r="B160" s="37" t="s">
        <v>20</v>
      </c>
      <c r="C160" s="6">
        <v>3315667</v>
      </c>
      <c r="D160" s="6">
        <v>6280624</v>
      </c>
      <c r="E160" s="7">
        <v>5854655</v>
      </c>
      <c r="F160" s="8">
        <v>5538324</v>
      </c>
      <c r="G160" s="6">
        <v>8738945</v>
      </c>
      <c r="H160" s="9">
        <v>8738945</v>
      </c>
      <c r="I160" s="10">
        <v>8662280</v>
      </c>
      <c r="J160" s="6">
        <v>2978880</v>
      </c>
      <c r="K160" s="7">
        <v>2981736</v>
      </c>
    </row>
    <row r="161" spans="1:11" ht="13.5" x14ac:dyDescent="0.25">
      <c r="A161" s="49" t="s">
        <v>45</v>
      </c>
      <c r="B161" s="37" t="s">
        <v>20</v>
      </c>
      <c r="C161" s="6">
        <v>342348</v>
      </c>
      <c r="D161" s="6">
        <v>1595619</v>
      </c>
      <c r="E161" s="7">
        <v>1246817</v>
      </c>
      <c r="F161" s="8">
        <v>20668728</v>
      </c>
      <c r="G161" s="6">
        <v>18494530</v>
      </c>
      <c r="H161" s="9">
        <v>18494530</v>
      </c>
      <c r="I161" s="10">
        <v>18494541</v>
      </c>
      <c r="J161" s="6">
        <v>18098172</v>
      </c>
      <c r="K161" s="7">
        <v>18115488</v>
      </c>
    </row>
    <row r="162" spans="1:11" ht="13.5" x14ac:dyDescent="0.25">
      <c r="A162" s="50" t="s">
        <v>46</v>
      </c>
      <c r="B162" s="48" t="s">
        <v>20</v>
      </c>
      <c r="C162" s="6">
        <v>79360491</v>
      </c>
      <c r="D162" s="6">
        <v>10883931</v>
      </c>
      <c r="E162" s="7">
        <v>30337498</v>
      </c>
      <c r="F162" s="8">
        <v>5120604</v>
      </c>
      <c r="G162" s="6">
        <v>81854843</v>
      </c>
      <c r="H162" s="9">
        <v>81854843</v>
      </c>
      <c r="I162" s="10">
        <v>81854842</v>
      </c>
      <c r="J162" s="6">
        <v>6172404</v>
      </c>
      <c r="K162" s="7">
        <v>6178320</v>
      </c>
    </row>
    <row r="163" spans="1:11" ht="13.5" x14ac:dyDescent="0.25">
      <c r="A163" s="49" t="s">
        <v>47</v>
      </c>
      <c r="B163" s="37" t="s">
        <v>20</v>
      </c>
      <c r="C163" s="6">
        <v>242851977</v>
      </c>
      <c r="D163" s="6">
        <v>242851977</v>
      </c>
      <c r="E163" s="7">
        <v>242851977</v>
      </c>
      <c r="F163" s="8"/>
      <c r="G163" s="6">
        <v>242851977</v>
      </c>
      <c r="H163" s="9">
        <v>242851977</v>
      </c>
      <c r="I163" s="10">
        <v>242851977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1436184896</v>
      </c>
      <c r="D165" s="54">
        <f t="shared" ref="D165:K165" si="27">D144+D147+D148+D151+D154+D155+SUM(D158:D164)</f>
        <v>1892620508</v>
      </c>
      <c r="E165" s="55">
        <f t="shared" si="27"/>
        <v>1827786538</v>
      </c>
      <c r="F165" s="56">
        <f t="shared" si="27"/>
        <v>-22614564</v>
      </c>
      <c r="G165" s="54">
        <f t="shared" si="27"/>
        <v>1850518252</v>
      </c>
      <c r="H165" s="57">
        <f t="shared" si="27"/>
        <v>1850518252</v>
      </c>
      <c r="I165" s="66">
        <f t="shared" si="27"/>
        <v>1850221268</v>
      </c>
      <c r="J165" s="54">
        <f t="shared" si="27"/>
        <v>-23714040</v>
      </c>
      <c r="K165" s="55">
        <f t="shared" si="27"/>
        <v>-23736708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49915141</v>
      </c>
      <c r="D168" s="60">
        <v>104893748</v>
      </c>
      <c r="E168" s="61">
        <v>80427944</v>
      </c>
      <c r="F168" s="62">
        <v>60310848</v>
      </c>
      <c r="G168" s="60">
        <v>60310848</v>
      </c>
      <c r="H168" s="63">
        <v>60310848</v>
      </c>
      <c r="I168" s="64">
        <v>60310848</v>
      </c>
      <c r="J168" s="60">
        <v>62964564</v>
      </c>
      <c r="K168" s="61">
        <v>63024876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17439737</v>
      </c>
      <c r="D169" s="38">
        <f t="shared" ref="D169:K169" si="28">D179+D182+D183+D186+D189+D190+SUM(D193:D199)</f>
        <v>13598168</v>
      </c>
      <c r="E169" s="39">
        <f t="shared" si="28"/>
        <v>38879195</v>
      </c>
      <c r="F169" s="40">
        <f t="shared" si="28"/>
        <v>92567436</v>
      </c>
      <c r="G169" s="38">
        <f t="shared" si="28"/>
        <v>86605001</v>
      </c>
      <c r="H169" s="41">
        <f t="shared" si="28"/>
        <v>86605001</v>
      </c>
      <c r="I169" s="42">
        <f t="shared" si="28"/>
        <v>65340180</v>
      </c>
      <c r="J169" s="38">
        <f t="shared" si="28"/>
        <v>89662080</v>
      </c>
      <c r="K169" s="39">
        <f t="shared" si="28"/>
        <v>89931612</v>
      </c>
    </row>
    <row r="170" spans="1:11" ht="13.5" x14ac:dyDescent="0.25">
      <c r="A170" s="44" t="s">
        <v>19</v>
      </c>
      <c r="B170" s="45" t="s">
        <v>20</v>
      </c>
      <c r="C170" s="6">
        <v>3671475</v>
      </c>
      <c r="D170" s="6">
        <v>8500261</v>
      </c>
      <c r="E170" s="7">
        <v>18355969</v>
      </c>
      <c r="F170" s="8">
        <v>32924988</v>
      </c>
      <c r="G170" s="6">
        <v>39599993</v>
      </c>
      <c r="H170" s="9">
        <v>39599993</v>
      </c>
      <c r="I170" s="10">
        <v>26633340</v>
      </c>
      <c r="J170" s="6">
        <v>41287788</v>
      </c>
      <c r="K170" s="7">
        <v>41357004</v>
      </c>
    </row>
    <row r="171" spans="1:11" ht="13.5" x14ac:dyDescent="0.25">
      <c r="A171" s="44" t="s">
        <v>21</v>
      </c>
      <c r="B171" s="45" t="s">
        <v>20</v>
      </c>
      <c r="C171" s="6"/>
      <c r="D171" s="6">
        <v>3178179</v>
      </c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5489215</v>
      </c>
      <c r="D172" s="6">
        <v>701781</v>
      </c>
      <c r="E172" s="7">
        <v>6334259</v>
      </c>
      <c r="F172" s="8">
        <v>7500000</v>
      </c>
      <c r="G172" s="6">
        <v>7666665</v>
      </c>
      <c r="H172" s="9">
        <v>7666665</v>
      </c>
      <c r="I172" s="10">
        <v>4500000</v>
      </c>
      <c r="J172" s="6">
        <v>8004000</v>
      </c>
      <c r="K172" s="7">
        <v>8011668</v>
      </c>
    </row>
    <row r="173" spans="1:11" ht="13.5" x14ac:dyDescent="0.25">
      <c r="A173" s="44" t="s">
        <v>23</v>
      </c>
      <c r="B173" s="45" t="s">
        <v>20</v>
      </c>
      <c r="C173" s="6">
        <v>791990</v>
      </c>
      <c r="D173" s="6">
        <v>687516</v>
      </c>
      <c r="E173" s="7">
        <v>8027030</v>
      </c>
      <c r="F173" s="8">
        <v>19639992</v>
      </c>
      <c r="G173" s="6">
        <v>18881662</v>
      </c>
      <c r="H173" s="9">
        <v>18881662</v>
      </c>
      <c r="I173" s="10">
        <v>13399488</v>
      </c>
      <c r="J173" s="6">
        <v>19513812</v>
      </c>
      <c r="K173" s="7">
        <v>19609284</v>
      </c>
    </row>
    <row r="174" spans="1:11" ht="13.5" x14ac:dyDescent="0.25">
      <c r="A174" s="44" t="s">
        <v>24</v>
      </c>
      <c r="B174" s="45" t="s">
        <v>20</v>
      </c>
      <c r="C174" s="6">
        <v>151065</v>
      </c>
      <c r="D174" s="6">
        <v>2333762</v>
      </c>
      <c r="E174" s="7">
        <v>2974529</v>
      </c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10103745</v>
      </c>
      <c r="D179" s="6">
        <f t="shared" ref="D179:K179" si="29">SUM(D170:D178)</f>
        <v>15401499</v>
      </c>
      <c r="E179" s="7">
        <f t="shared" si="29"/>
        <v>35691787</v>
      </c>
      <c r="F179" s="8">
        <f t="shared" si="29"/>
        <v>60064980</v>
      </c>
      <c r="G179" s="6">
        <f t="shared" si="29"/>
        <v>66148320</v>
      </c>
      <c r="H179" s="9">
        <f t="shared" si="29"/>
        <v>66148320</v>
      </c>
      <c r="I179" s="10">
        <f t="shared" si="29"/>
        <v>44532828</v>
      </c>
      <c r="J179" s="6">
        <f t="shared" si="29"/>
        <v>68805600</v>
      </c>
      <c r="K179" s="7">
        <f t="shared" si="29"/>
        <v>68977956</v>
      </c>
    </row>
    <row r="180" spans="1:11" ht="13.5" x14ac:dyDescent="0.25">
      <c r="A180" s="47" t="s">
        <v>31</v>
      </c>
      <c r="B180" s="48" t="s">
        <v>20</v>
      </c>
      <c r="C180" s="6">
        <v>1403713</v>
      </c>
      <c r="D180" s="6">
        <v>-2772372</v>
      </c>
      <c r="E180" s="7">
        <v>1507516</v>
      </c>
      <c r="F180" s="8">
        <v>7093524</v>
      </c>
      <c r="G180" s="6">
        <v>5156024</v>
      </c>
      <c r="H180" s="9">
        <v>5156024</v>
      </c>
      <c r="I180" s="10">
        <v>5744520</v>
      </c>
      <c r="J180" s="6">
        <v>5162016</v>
      </c>
      <c r="K180" s="7">
        <v>5202528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1403713</v>
      </c>
      <c r="D182" s="21">
        <f t="shared" si="30"/>
        <v>-2772372</v>
      </c>
      <c r="E182" s="22">
        <f t="shared" si="30"/>
        <v>1507516</v>
      </c>
      <c r="F182" s="23">
        <f t="shared" si="30"/>
        <v>7093524</v>
      </c>
      <c r="G182" s="21">
        <f t="shared" si="30"/>
        <v>5156024</v>
      </c>
      <c r="H182" s="24">
        <f t="shared" si="30"/>
        <v>5156024</v>
      </c>
      <c r="I182" s="25">
        <f t="shared" si="30"/>
        <v>5744520</v>
      </c>
      <c r="J182" s="21">
        <f t="shared" si="30"/>
        <v>5162016</v>
      </c>
      <c r="K182" s="22">
        <f t="shared" si="30"/>
        <v>5202528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5336041</v>
      </c>
      <c r="D187" s="6">
        <v>-319743</v>
      </c>
      <c r="E187" s="7">
        <v>6071426</v>
      </c>
      <c r="F187" s="8">
        <v>11702004</v>
      </c>
      <c r="G187" s="6">
        <v>6756234</v>
      </c>
      <c r="H187" s="9">
        <v>6756234</v>
      </c>
      <c r="I187" s="10">
        <v>6744120</v>
      </c>
      <c r="J187" s="6">
        <v>7053516</v>
      </c>
      <c r="K187" s="7">
        <v>7060260</v>
      </c>
    </row>
    <row r="188" spans="1:11" ht="13.5" x14ac:dyDescent="0.25">
      <c r="A188" s="47" t="s">
        <v>38</v>
      </c>
      <c r="B188" s="37" t="s">
        <v>20</v>
      </c>
      <c r="C188" s="16">
        <v>9225</v>
      </c>
      <c r="D188" s="16">
        <v>94597</v>
      </c>
      <c r="E188" s="17">
        <v>1280</v>
      </c>
      <c r="F188" s="18">
        <v>3000000</v>
      </c>
      <c r="G188" s="16">
        <v>133335</v>
      </c>
      <c r="H188" s="19">
        <v>133335</v>
      </c>
      <c r="I188" s="20">
        <v>133332</v>
      </c>
      <c r="J188" s="16">
        <v>139200</v>
      </c>
      <c r="K188" s="17">
        <v>139332</v>
      </c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5345266</v>
      </c>
      <c r="D189" s="21">
        <f t="shared" si="32"/>
        <v>-225146</v>
      </c>
      <c r="E189" s="22">
        <f t="shared" si="32"/>
        <v>6072706</v>
      </c>
      <c r="F189" s="23">
        <f t="shared" si="32"/>
        <v>14702004</v>
      </c>
      <c r="G189" s="21">
        <f t="shared" si="32"/>
        <v>6889569</v>
      </c>
      <c r="H189" s="24">
        <f t="shared" si="32"/>
        <v>6889569</v>
      </c>
      <c r="I189" s="25">
        <f t="shared" si="32"/>
        <v>6877452</v>
      </c>
      <c r="J189" s="21">
        <f t="shared" si="32"/>
        <v>7192716</v>
      </c>
      <c r="K189" s="22">
        <f t="shared" si="32"/>
        <v>7199592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158240</v>
      </c>
      <c r="D192" s="16">
        <v>265913</v>
      </c>
      <c r="E192" s="17"/>
      <c r="F192" s="18">
        <v>1500000</v>
      </c>
      <c r="G192" s="16">
        <v>916665</v>
      </c>
      <c r="H192" s="19">
        <v>916665</v>
      </c>
      <c r="I192" s="20">
        <v>916668</v>
      </c>
      <c r="J192" s="16">
        <v>930420</v>
      </c>
      <c r="K192" s="17">
        <v>945864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158240</v>
      </c>
      <c r="D193" s="6">
        <f t="shared" si="33"/>
        <v>265913</v>
      </c>
      <c r="E193" s="7">
        <f t="shared" si="33"/>
        <v>0</v>
      </c>
      <c r="F193" s="8">
        <f t="shared" si="33"/>
        <v>1500000</v>
      </c>
      <c r="G193" s="6">
        <f t="shared" si="33"/>
        <v>916665</v>
      </c>
      <c r="H193" s="9">
        <f t="shared" si="33"/>
        <v>916665</v>
      </c>
      <c r="I193" s="10">
        <f t="shared" si="33"/>
        <v>916668</v>
      </c>
      <c r="J193" s="6">
        <f t="shared" si="33"/>
        <v>930420</v>
      </c>
      <c r="K193" s="7">
        <f t="shared" si="33"/>
        <v>945864</v>
      </c>
    </row>
    <row r="194" spans="1:11" ht="13.5" x14ac:dyDescent="0.25">
      <c r="A194" s="50" t="s">
        <v>43</v>
      </c>
      <c r="B194" s="37" t="s">
        <v>20</v>
      </c>
      <c r="C194" s="11">
        <v>2049</v>
      </c>
      <c r="D194" s="11">
        <v>1325</v>
      </c>
      <c r="E194" s="12"/>
      <c r="F194" s="13">
        <v>4250004</v>
      </c>
      <c r="G194" s="11">
        <v>2541669</v>
      </c>
      <c r="H194" s="14">
        <v>2541669</v>
      </c>
      <c r="I194" s="15">
        <v>2541660</v>
      </c>
      <c r="J194" s="11">
        <v>2633208</v>
      </c>
      <c r="K194" s="12">
        <v>2643588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25404</v>
      </c>
      <c r="G195" s="6">
        <v>25404</v>
      </c>
      <c r="H195" s="9">
        <v>25404</v>
      </c>
      <c r="I195" s="10">
        <v>26004</v>
      </c>
      <c r="J195" s="6">
        <v>26520</v>
      </c>
      <c r="K195" s="7">
        <v>26544</v>
      </c>
    </row>
    <row r="196" spans="1:11" ht="13.5" x14ac:dyDescent="0.25">
      <c r="A196" s="49" t="s">
        <v>45</v>
      </c>
      <c r="B196" s="37" t="s">
        <v>20</v>
      </c>
      <c r="C196" s="6">
        <v>153817</v>
      </c>
      <c r="D196" s="6">
        <v>1642737</v>
      </c>
      <c r="E196" s="7">
        <v>82238</v>
      </c>
      <c r="F196" s="8">
        <v>936504</v>
      </c>
      <c r="G196" s="6">
        <v>890669</v>
      </c>
      <c r="H196" s="9">
        <v>890669</v>
      </c>
      <c r="I196" s="10">
        <v>801876</v>
      </c>
      <c r="J196" s="6">
        <v>915948</v>
      </c>
      <c r="K196" s="7">
        <v>922176</v>
      </c>
    </row>
    <row r="197" spans="1:11" ht="13.5" x14ac:dyDescent="0.25">
      <c r="A197" s="50" t="s">
        <v>46</v>
      </c>
      <c r="B197" s="48" t="s">
        <v>20</v>
      </c>
      <c r="C197" s="6">
        <v>272907</v>
      </c>
      <c r="D197" s="6">
        <v>-715788</v>
      </c>
      <c r="E197" s="7">
        <v>-4475052</v>
      </c>
      <c r="F197" s="8">
        <v>3995016</v>
      </c>
      <c r="G197" s="6">
        <v>4036681</v>
      </c>
      <c r="H197" s="9">
        <v>4036681</v>
      </c>
      <c r="I197" s="10">
        <v>3899172</v>
      </c>
      <c r="J197" s="6">
        <v>3995652</v>
      </c>
      <c r="K197" s="7">
        <v>4013364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67354878</v>
      </c>
      <c r="D201" s="54">
        <f t="shared" si="34"/>
        <v>118491916</v>
      </c>
      <c r="E201" s="55">
        <f t="shared" si="34"/>
        <v>119307139</v>
      </c>
      <c r="F201" s="56">
        <f t="shared" si="34"/>
        <v>152878284</v>
      </c>
      <c r="G201" s="54">
        <f t="shared" si="34"/>
        <v>146915849</v>
      </c>
      <c r="H201" s="57">
        <f t="shared" si="34"/>
        <v>146915849</v>
      </c>
      <c r="I201" s="58">
        <f t="shared" si="34"/>
        <v>125651028</v>
      </c>
      <c r="J201" s="54">
        <f t="shared" si="34"/>
        <v>152626644</v>
      </c>
      <c r="K201" s="55">
        <f t="shared" si="34"/>
        <v>152956488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1.3426887092813342</v>
      </c>
      <c r="D203" s="81">
        <f>IF(ISERROR((D37+D69)/D132),0,((D37+D69)/D132))</f>
        <v>0.86598809300242052</v>
      </c>
      <c r="E203" s="82">
        <f t="shared" ref="E203:K203" si="35">IF(ISERROR((E37+E69)/E132),0,((E37+E69)/E132))</f>
        <v>0.27409371545413919</v>
      </c>
      <c r="F203" s="83">
        <f t="shared" si="35"/>
        <v>0.41206149637533629</v>
      </c>
      <c r="G203" s="81">
        <f t="shared" si="35"/>
        <v>0.45241414435149435</v>
      </c>
      <c r="H203" s="84">
        <f t="shared" si="35"/>
        <v>0.45241414435149435</v>
      </c>
      <c r="I203" s="85">
        <f t="shared" si="35"/>
        <v>0.44090128710321097</v>
      </c>
      <c r="J203" s="81">
        <f t="shared" si="35"/>
        <v>0.39042201360276324</v>
      </c>
      <c r="K203" s="82">
        <f t="shared" si="35"/>
        <v>0.42537480910659498</v>
      </c>
    </row>
    <row r="204" spans="1:11" ht="13.5" x14ac:dyDescent="0.25">
      <c r="A204" s="79" t="s">
        <v>88</v>
      </c>
      <c r="B204" s="80"/>
      <c r="C204" s="81">
        <f>IF(ISERROR((C37+C69)/C168),0,((C37+C69)/C168))</f>
        <v>1.1103817577115529</v>
      </c>
      <c r="D204" s="81">
        <f t="shared" ref="D204:K204" si="36">IF(ISERROR((D37+D69)/D168),0,((D37+D69)/D168))</f>
        <v>7.504085238712225</v>
      </c>
      <c r="E204" s="82">
        <f t="shared" si="36"/>
        <v>0.40696422626444362</v>
      </c>
      <c r="F204" s="83">
        <f t="shared" si="36"/>
        <v>0.78546824611055044</v>
      </c>
      <c r="G204" s="81">
        <f t="shared" si="36"/>
        <v>0.86671391189856928</v>
      </c>
      <c r="H204" s="84">
        <f t="shared" si="36"/>
        <v>0.86671391189856928</v>
      </c>
      <c r="I204" s="85">
        <f t="shared" si="36"/>
        <v>0.80243215946822699</v>
      </c>
      <c r="J204" s="81">
        <f t="shared" si="36"/>
        <v>0.65072944839259106</v>
      </c>
      <c r="K204" s="82">
        <f t="shared" si="36"/>
        <v>0.7286437183946225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-4.09</v>
      </c>
      <c r="G205" s="81">
        <f t="shared" si="37"/>
        <v>0.05</v>
      </c>
      <c r="H205" s="84">
        <f t="shared" si="37"/>
        <v>0.05</v>
      </c>
      <c r="I205" s="85">
        <f t="shared" si="37"/>
        <v>0.04</v>
      </c>
      <c r="J205" s="81">
        <f t="shared" si="37"/>
        <v>-3.78</v>
      </c>
      <c r="K205" s="82">
        <f t="shared" si="37"/>
        <v>-3.79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0.42</v>
      </c>
      <c r="E206" s="82">
        <f t="shared" si="38"/>
        <v>0.04</v>
      </c>
      <c r="F206" s="83">
        <f t="shared" si="38"/>
        <v>-6.19</v>
      </c>
      <c r="G206" s="81">
        <f t="shared" si="38"/>
        <v>0.08</v>
      </c>
      <c r="H206" s="84">
        <f t="shared" si="38"/>
        <v>0.08</v>
      </c>
      <c r="I206" s="85">
        <f t="shared" si="38"/>
        <v>0.06</v>
      </c>
      <c r="J206" s="81">
        <f t="shared" si="38"/>
        <v>-5.51</v>
      </c>
      <c r="K206" s="82">
        <f t="shared" si="38"/>
        <v>-5.72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469477406</v>
      </c>
      <c r="D5" s="38">
        <f t="shared" ref="D5:K5" si="0">D15+D18+D19+D22+D25+D26+SUM(D29:D35)</f>
        <v>9447422</v>
      </c>
      <c r="E5" s="39">
        <f t="shared" si="0"/>
        <v>45319201</v>
      </c>
      <c r="F5" s="40">
        <f t="shared" si="0"/>
        <v>45101800</v>
      </c>
      <c r="G5" s="38">
        <f t="shared" si="0"/>
        <v>45101800</v>
      </c>
      <c r="H5" s="41">
        <f t="shared" si="0"/>
        <v>45101800</v>
      </c>
      <c r="I5" s="42">
        <f t="shared" si="0"/>
        <v>39900000</v>
      </c>
      <c r="J5" s="38">
        <f t="shared" si="0"/>
        <v>37582001</v>
      </c>
      <c r="K5" s="39">
        <f t="shared" si="0"/>
        <v>30198750</v>
      </c>
    </row>
    <row r="6" spans="1:11" ht="13.5" x14ac:dyDescent="0.25">
      <c r="A6" s="44" t="s">
        <v>19</v>
      </c>
      <c r="B6" s="45" t="s">
        <v>20</v>
      </c>
      <c r="C6" s="6">
        <v>533837</v>
      </c>
      <c r="D6" s="6">
        <v>-1</v>
      </c>
      <c r="E6" s="7">
        <v>23101059</v>
      </c>
      <c r="F6" s="8">
        <v>17300000</v>
      </c>
      <c r="G6" s="6">
        <v>17300000</v>
      </c>
      <c r="H6" s="9">
        <v>17300000</v>
      </c>
      <c r="I6" s="10">
        <v>14500000</v>
      </c>
      <c r="J6" s="6">
        <v>14356304</v>
      </c>
      <c r="K6" s="7">
        <v>15800000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316780</v>
      </c>
      <c r="E8" s="7">
        <v>987250</v>
      </c>
      <c r="F8" s="8">
        <v>4550000</v>
      </c>
      <c r="G8" s="6">
        <v>4550000</v>
      </c>
      <c r="H8" s="9">
        <v>4550000</v>
      </c>
      <c r="I8" s="10">
        <v>7100000</v>
      </c>
      <c r="J8" s="6">
        <v>10498750</v>
      </c>
      <c r="K8" s="7">
        <v>8398750</v>
      </c>
    </row>
    <row r="9" spans="1:11" ht="13.5" x14ac:dyDescent="0.25">
      <c r="A9" s="44" t="s">
        <v>23</v>
      </c>
      <c r="B9" s="45" t="s">
        <v>20</v>
      </c>
      <c r="C9" s="6"/>
      <c r="D9" s="6">
        <v>57</v>
      </c>
      <c r="E9" s="7">
        <v>57</v>
      </c>
      <c r="F9" s="8">
        <v>4000000</v>
      </c>
      <c r="G9" s="6">
        <v>4000000</v>
      </c>
      <c r="H9" s="9">
        <v>4000000</v>
      </c>
      <c r="I9" s="10">
        <v>2000000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5000000</v>
      </c>
      <c r="G10" s="6">
        <v>5000000</v>
      </c>
      <c r="H10" s="9">
        <v>5000000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296917750</v>
      </c>
      <c r="D11" s="6"/>
      <c r="E11" s="7"/>
      <c r="F11" s="8">
        <v>1000000</v>
      </c>
      <c r="G11" s="6">
        <v>1000000</v>
      </c>
      <c r="H11" s="9">
        <v>1000000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297451587</v>
      </c>
      <c r="D15" s="6">
        <f t="shared" ref="D15:K15" si="1">SUM(D6:D14)</f>
        <v>316836</v>
      </c>
      <c r="E15" s="7">
        <f t="shared" si="1"/>
        <v>24088366</v>
      </c>
      <c r="F15" s="8">
        <f t="shared" si="1"/>
        <v>31850000</v>
      </c>
      <c r="G15" s="6">
        <f t="shared" si="1"/>
        <v>31850000</v>
      </c>
      <c r="H15" s="9">
        <f t="shared" si="1"/>
        <v>31850000</v>
      </c>
      <c r="I15" s="10">
        <f t="shared" si="1"/>
        <v>23600000</v>
      </c>
      <c r="J15" s="6">
        <f t="shared" si="1"/>
        <v>24855054</v>
      </c>
      <c r="K15" s="7">
        <f t="shared" si="1"/>
        <v>24198750</v>
      </c>
    </row>
    <row r="16" spans="1:11" ht="13.5" x14ac:dyDescent="0.25">
      <c r="A16" s="47" t="s">
        <v>31</v>
      </c>
      <c r="B16" s="48" t="s">
        <v>20</v>
      </c>
      <c r="C16" s="6">
        <v>172025819</v>
      </c>
      <c r="D16" s="6">
        <v>11124539</v>
      </c>
      <c r="E16" s="7">
        <v>21121674</v>
      </c>
      <c r="F16" s="8">
        <v>11368880</v>
      </c>
      <c r="G16" s="6">
        <v>11368880</v>
      </c>
      <c r="H16" s="9">
        <v>11368880</v>
      </c>
      <c r="I16" s="10">
        <v>15300000</v>
      </c>
      <c r="J16" s="6">
        <v>12726947</v>
      </c>
      <c r="K16" s="7">
        <v>6000000</v>
      </c>
    </row>
    <row r="17" spans="1:11" ht="13.5" x14ac:dyDescent="0.25">
      <c r="A17" s="47" t="s">
        <v>32</v>
      </c>
      <c r="B17" s="37" t="s">
        <v>20</v>
      </c>
      <c r="C17" s="16"/>
      <c r="D17" s="16">
        <v>-1993953</v>
      </c>
      <c r="E17" s="17"/>
      <c r="F17" s="18">
        <v>500000</v>
      </c>
      <c r="G17" s="16">
        <v>500000</v>
      </c>
      <c r="H17" s="19">
        <v>500000</v>
      </c>
      <c r="I17" s="20">
        <v>1000000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172025819</v>
      </c>
      <c r="D18" s="21">
        <f t="shared" ref="D18:K18" si="2">SUM(D16:D17)</f>
        <v>9130586</v>
      </c>
      <c r="E18" s="22">
        <f t="shared" si="2"/>
        <v>21121674</v>
      </c>
      <c r="F18" s="23">
        <f t="shared" si="2"/>
        <v>11868880</v>
      </c>
      <c r="G18" s="21">
        <f t="shared" si="2"/>
        <v>11868880</v>
      </c>
      <c r="H18" s="24">
        <f t="shared" si="2"/>
        <v>11868880</v>
      </c>
      <c r="I18" s="25">
        <f t="shared" si="2"/>
        <v>16300000</v>
      </c>
      <c r="J18" s="21">
        <f t="shared" si="2"/>
        <v>12726947</v>
      </c>
      <c r="K18" s="22">
        <f t="shared" si="2"/>
        <v>6000000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105000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1382920</v>
      </c>
      <c r="G31" s="6">
        <v>1382920</v>
      </c>
      <c r="H31" s="9">
        <v>1382920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4161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521739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521739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521739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469477406</v>
      </c>
      <c r="D101" s="38">
        <f t="shared" ref="D101:K101" si="18">D111+D114+D115+D118+D121+D122+SUM(D125:D131)</f>
        <v>9447422</v>
      </c>
      <c r="E101" s="39">
        <f t="shared" si="18"/>
        <v>45840940</v>
      </c>
      <c r="F101" s="40">
        <f t="shared" si="18"/>
        <v>45101800</v>
      </c>
      <c r="G101" s="38">
        <f t="shared" si="18"/>
        <v>45101800</v>
      </c>
      <c r="H101" s="41">
        <f t="shared" si="18"/>
        <v>45101800</v>
      </c>
      <c r="I101" s="42">
        <f t="shared" si="18"/>
        <v>39900000</v>
      </c>
      <c r="J101" s="38">
        <f t="shared" si="18"/>
        <v>37582001</v>
      </c>
      <c r="K101" s="39">
        <f t="shared" si="18"/>
        <v>30198750</v>
      </c>
    </row>
    <row r="102" spans="1:11" ht="13.5" x14ac:dyDescent="0.25">
      <c r="A102" s="44" t="s">
        <v>19</v>
      </c>
      <c r="B102" s="45" t="s">
        <v>20</v>
      </c>
      <c r="C102" s="6">
        <v>533837</v>
      </c>
      <c r="D102" s="6">
        <v>-1</v>
      </c>
      <c r="E102" s="7">
        <v>23101059</v>
      </c>
      <c r="F102" s="8">
        <v>17300000</v>
      </c>
      <c r="G102" s="6">
        <v>17300000</v>
      </c>
      <c r="H102" s="9">
        <v>17300000</v>
      </c>
      <c r="I102" s="10">
        <v>14500000</v>
      </c>
      <c r="J102" s="6">
        <v>14356304</v>
      </c>
      <c r="K102" s="7">
        <v>15800000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316780</v>
      </c>
      <c r="E104" s="7">
        <v>987250</v>
      </c>
      <c r="F104" s="8">
        <v>4550000</v>
      </c>
      <c r="G104" s="6">
        <v>4550000</v>
      </c>
      <c r="H104" s="9">
        <v>4550000</v>
      </c>
      <c r="I104" s="10">
        <v>7100000</v>
      </c>
      <c r="J104" s="6">
        <v>10498750</v>
      </c>
      <c r="K104" s="7">
        <v>8398750</v>
      </c>
    </row>
    <row r="105" spans="1:11" ht="13.5" x14ac:dyDescent="0.25">
      <c r="A105" s="44" t="s">
        <v>23</v>
      </c>
      <c r="B105" s="45" t="s">
        <v>20</v>
      </c>
      <c r="C105" s="6"/>
      <c r="D105" s="6">
        <v>57</v>
      </c>
      <c r="E105" s="7">
        <v>57</v>
      </c>
      <c r="F105" s="8">
        <v>4000000</v>
      </c>
      <c r="G105" s="6">
        <v>4000000</v>
      </c>
      <c r="H105" s="9">
        <v>4000000</v>
      </c>
      <c r="I105" s="10">
        <v>2000000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5000000</v>
      </c>
      <c r="G106" s="6">
        <v>5000000</v>
      </c>
      <c r="H106" s="9">
        <v>5000000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296917750</v>
      </c>
      <c r="D107" s="6"/>
      <c r="E107" s="7"/>
      <c r="F107" s="8">
        <v>1000000</v>
      </c>
      <c r="G107" s="6">
        <v>1000000</v>
      </c>
      <c r="H107" s="9">
        <v>1000000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297451587</v>
      </c>
      <c r="D111" s="6">
        <f t="shared" ref="D111:K111" si="19">SUM(D102:D110)</f>
        <v>316836</v>
      </c>
      <c r="E111" s="7">
        <f t="shared" si="19"/>
        <v>24088366</v>
      </c>
      <c r="F111" s="8">
        <f t="shared" si="19"/>
        <v>31850000</v>
      </c>
      <c r="G111" s="6">
        <f t="shared" si="19"/>
        <v>31850000</v>
      </c>
      <c r="H111" s="9">
        <f t="shared" si="19"/>
        <v>31850000</v>
      </c>
      <c r="I111" s="10">
        <f t="shared" si="19"/>
        <v>23600000</v>
      </c>
      <c r="J111" s="6">
        <f t="shared" si="19"/>
        <v>24855054</v>
      </c>
      <c r="K111" s="7">
        <f t="shared" si="19"/>
        <v>24198750</v>
      </c>
    </row>
    <row r="112" spans="1:11" ht="13.5" x14ac:dyDescent="0.25">
      <c r="A112" s="47" t="s">
        <v>31</v>
      </c>
      <c r="B112" s="48" t="s">
        <v>20</v>
      </c>
      <c r="C112" s="6">
        <v>172025819</v>
      </c>
      <c r="D112" s="6">
        <v>11124539</v>
      </c>
      <c r="E112" s="7">
        <v>21643413</v>
      </c>
      <c r="F112" s="8">
        <v>11368880</v>
      </c>
      <c r="G112" s="6">
        <v>11368880</v>
      </c>
      <c r="H112" s="9">
        <v>11368880</v>
      </c>
      <c r="I112" s="10">
        <v>15300000</v>
      </c>
      <c r="J112" s="6">
        <v>12726947</v>
      </c>
      <c r="K112" s="7">
        <v>6000000</v>
      </c>
    </row>
    <row r="113" spans="1:11" ht="13.5" x14ac:dyDescent="0.25">
      <c r="A113" s="47" t="s">
        <v>32</v>
      </c>
      <c r="B113" s="37" t="s">
        <v>20</v>
      </c>
      <c r="C113" s="16"/>
      <c r="D113" s="16">
        <v>-1993953</v>
      </c>
      <c r="E113" s="17"/>
      <c r="F113" s="18">
        <v>500000</v>
      </c>
      <c r="G113" s="16">
        <v>500000</v>
      </c>
      <c r="H113" s="19">
        <v>500000</v>
      </c>
      <c r="I113" s="20">
        <v>1000000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172025819</v>
      </c>
      <c r="D114" s="21">
        <f t="shared" si="20"/>
        <v>9130586</v>
      </c>
      <c r="E114" s="22">
        <f t="shared" si="20"/>
        <v>21643413</v>
      </c>
      <c r="F114" s="23">
        <f t="shared" si="20"/>
        <v>11868880</v>
      </c>
      <c r="G114" s="21">
        <f t="shared" si="20"/>
        <v>11868880</v>
      </c>
      <c r="H114" s="24">
        <f t="shared" si="20"/>
        <v>11868880</v>
      </c>
      <c r="I114" s="25">
        <f t="shared" si="20"/>
        <v>16300000</v>
      </c>
      <c r="J114" s="21">
        <f t="shared" si="20"/>
        <v>12726947</v>
      </c>
      <c r="K114" s="22">
        <f t="shared" si="20"/>
        <v>6000000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105000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>
        <v>1382920</v>
      </c>
      <c r="G127" s="6">
        <v>1382920</v>
      </c>
      <c r="H127" s="9">
        <v>1382920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4161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469477406</v>
      </c>
      <c r="D132" s="54">
        <f t="shared" ref="D132:K132" si="24">+D5+D37+D69</f>
        <v>9447422</v>
      </c>
      <c r="E132" s="55">
        <f t="shared" si="24"/>
        <v>45840940</v>
      </c>
      <c r="F132" s="56">
        <f t="shared" si="24"/>
        <v>45101800</v>
      </c>
      <c r="G132" s="54">
        <f t="shared" si="24"/>
        <v>45101800</v>
      </c>
      <c r="H132" s="57">
        <f t="shared" si="24"/>
        <v>45101800</v>
      </c>
      <c r="I132" s="58">
        <f t="shared" si="24"/>
        <v>39900000</v>
      </c>
      <c r="J132" s="54">
        <f t="shared" si="24"/>
        <v>37582001</v>
      </c>
      <c r="K132" s="55">
        <f t="shared" si="24"/>
        <v>30198750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469477406</v>
      </c>
      <c r="D134" s="38">
        <f t="shared" ref="D134:K134" si="25">D144+D147+D148+D151+D154+D155+SUM(D158:D164)</f>
        <v>911768075</v>
      </c>
      <c r="E134" s="39">
        <f t="shared" si="25"/>
        <v>927620423</v>
      </c>
      <c r="F134" s="40">
        <f t="shared" si="25"/>
        <v>1407335704</v>
      </c>
      <c r="G134" s="38">
        <f t="shared" si="25"/>
        <v>1407335704</v>
      </c>
      <c r="H134" s="41">
        <f t="shared" si="25"/>
        <v>1407335704</v>
      </c>
      <c r="I134" s="42">
        <f t="shared" si="25"/>
        <v>1405933904</v>
      </c>
      <c r="J134" s="38">
        <f t="shared" si="25"/>
        <v>1475813370</v>
      </c>
      <c r="K134" s="39">
        <f t="shared" si="25"/>
        <v>1533594457</v>
      </c>
    </row>
    <row r="135" spans="1:11" ht="13.5" x14ac:dyDescent="0.25">
      <c r="A135" s="44" t="s">
        <v>19</v>
      </c>
      <c r="B135" s="45" t="s">
        <v>20</v>
      </c>
      <c r="C135" s="6">
        <v>533837</v>
      </c>
      <c r="D135" s="6">
        <v>441653518</v>
      </c>
      <c r="E135" s="7">
        <v>451023673</v>
      </c>
      <c r="F135" s="8">
        <v>457157469</v>
      </c>
      <c r="G135" s="6">
        <v>457157469</v>
      </c>
      <c r="H135" s="9">
        <v>457157469</v>
      </c>
      <c r="I135" s="10">
        <v>458157469</v>
      </c>
      <c r="J135" s="6">
        <v>478567502</v>
      </c>
      <c r="K135" s="7">
        <v>501216490</v>
      </c>
    </row>
    <row r="136" spans="1:11" ht="13.5" x14ac:dyDescent="0.25">
      <c r="A136" s="44" t="s">
        <v>21</v>
      </c>
      <c r="B136" s="45" t="s">
        <v>20</v>
      </c>
      <c r="C136" s="6"/>
      <c r="D136" s="6">
        <v>12527849</v>
      </c>
      <c r="E136" s="7">
        <v>17484974</v>
      </c>
      <c r="F136" s="8">
        <v>11992450</v>
      </c>
      <c r="G136" s="6">
        <v>11992450</v>
      </c>
      <c r="H136" s="9">
        <v>11992450</v>
      </c>
      <c r="I136" s="10">
        <v>11992450</v>
      </c>
      <c r="J136" s="6">
        <v>12520118</v>
      </c>
      <c r="K136" s="7">
        <v>13071003</v>
      </c>
    </row>
    <row r="137" spans="1:11" ht="13.5" x14ac:dyDescent="0.25">
      <c r="A137" s="44" t="s">
        <v>22</v>
      </c>
      <c r="B137" s="45" t="s">
        <v>20</v>
      </c>
      <c r="C137" s="6"/>
      <c r="D137" s="6">
        <v>82543807</v>
      </c>
      <c r="E137" s="7">
        <v>79690809</v>
      </c>
      <c r="F137" s="8">
        <v>93144694</v>
      </c>
      <c r="G137" s="6">
        <v>93144694</v>
      </c>
      <c r="H137" s="9">
        <v>93144694</v>
      </c>
      <c r="I137" s="10">
        <v>96894694</v>
      </c>
      <c r="J137" s="6">
        <v>102693444</v>
      </c>
      <c r="K137" s="7">
        <v>104650011</v>
      </c>
    </row>
    <row r="138" spans="1:11" ht="13.5" x14ac:dyDescent="0.25">
      <c r="A138" s="44" t="s">
        <v>23</v>
      </c>
      <c r="B138" s="45" t="s">
        <v>20</v>
      </c>
      <c r="C138" s="6"/>
      <c r="D138" s="6">
        <v>57</v>
      </c>
      <c r="E138" s="7">
        <v>57</v>
      </c>
      <c r="F138" s="8">
        <v>4000000</v>
      </c>
      <c r="G138" s="6">
        <v>4000000</v>
      </c>
      <c r="H138" s="9">
        <v>4000000</v>
      </c>
      <c r="I138" s="10">
        <v>2000000</v>
      </c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5000000</v>
      </c>
      <c r="G139" s="6">
        <v>5000000</v>
      </c>
      <c r="H139" s="9">
        <v>5000000</v>
      </c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>
        <v>5904024</v>
      </c>
      <c r="E140" s="7">
        <v>5721787</v>
      </c>
      <c r="F140" s="8">
        <v>2165358</v>
      </c>
      <c r="G140" s="6">
        <v>2165358</v>
      </c>
      <c r="H140" s="9">
        <v>2165358</v>
      </c>
      <c r="I140" s="10">
        <v>1165358</v>
      </c>
      <c r="J140" s="6">
        <v>1216634</v>
      </c>
      <c r="K140" s="7">
        <v>1270166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533837</v>
      </c>
      <c r="D144" s="6">
        <f t="shared" ref="D144:K144" si="26">SUM(D135:D143)</f>
        <v>542629255</v>
      </c>
      <c r="E144" s="7">
        <f t="shared" si="26"/>
        <v>553921300</v>
      </c>
      <c r="F144" s="8">
        <f t="shared" si="26"/>
        <v>573459971</v>
      </c>
      <c r="G144" s="6">
        <f t="shared" si="26"/>
        <v>573459971</v>
      </c>
      <c r="H144" s="9">
        <f t="shared" si="26"/>
        <v>573459971</v>
      </c>
      <c r="I144" s="10">
        <f t="shared" si="26"/>
        <v>570209971</v>
      </c>
      <c r="J144" s="6">
        <f t="shared" si="26"/>
        <v>594997698</v>
      </c>
      <c r="K144" s="7">
        <f t="shared" si="26"/>
        <v>620207670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172025819</v>
      </c>
      <c r="D147" s="6">
        <v>53493320</v>
      </c>
      <c r="E147" s="7">
        <v>60040802</v>
      </c>
      <c r="F147" s="8">
        <v>11868880</v>
      </c>
      <c r="G147" s="6">
        <v>11868880</v>
      </c>
      <c r="H147" s="9">
        <v>11868880</v>
      </c>
      <c r="I147" s="10">
        <v>15100000</v>
      </c>
      <c r="J147" s="6">
        <v>12726947</v>
      </c>
      <c r="K147" s="7">
        <v>6000000</v>
      </c>
    </row>
    <row r="148" spans="1:11" ht="13.5" x14ac:dyDescent="0.25">
      <c r="A148" s="49" t="s">
        <v>99</v>
      </c>
      <c r="B148" s="37" t="s">
        <v>20</v>
      </c>
      <c r="C148" s="6"/>
      <c r="D148" s="6">
        <v>506795</v>
      </c>
      <c r="E148" s="7">
        <v>506795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122852004</v>
      </c>
      <c r="E151" s="7">
        <v>122852004</v>
      </c>
      <c r="F151" s="8">
        <v>104569000</v>
      </c>
      <c r="G151" s="6">
        <v>104569000</v>
      </c>
      <c r="H151" s="9">
        <v>104569000</v>
      </c>
      <c r="I151" s="10">
        <v>104569000</v>
      </c>
      <c r="J151" s="6">
        <v>110215792</v>
      </c>
      <c r="K151" s="7">
        <v>116167445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/>
      <c r="D154" s="6">
        <v>25069258</v>
      </c>
      <c r="E154" s="7">
        <v>20470113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/>
      <c r="D159" s="11">
        <v>1330480</v>
      </c>
      <c r="E159" s="12">
        <v>916501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/>
      <c r="D160" s="6">
        <v>195767</v>
      </c>
      <c r="E160" s="7">
        <v>1526759</v>
      </c>
      <c r="F160" s="8">
        <v>1382920</v>
      </c>
      <c r="G160" s="6">
        <v>1382920</v>
      </c>
      <c r="H160" s="9">
        <v>1382920</v>
      </c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/>
      <c r="D161" s="6">
        <v>644565</v>
      </c>
      <c r="E161" s="7">
        <v>413048</v>
      </c>
      <c r="F161" s="8">
        <v>716054933</v>
      </c>
      <c r="G161" s="6">
        <v>716054933</v>
      </c>
      <c r="H161" s="9">
        <v>716054933</v>
      </c>
      <c r="I161" s="10">
        <v>716054933</v>
      </c>
      <c r="J161" s="6">
        <v>757872933</v>
      </c>
      <c r="K161" s="7">
        <v>791219342</v>
      </c>
    </row>
    <row r="162" spans="1:11" ht="13.5" x14ac:dyDescent="0.25">
      <c r="A162" s="50" t="s">
        <v>46</v>
      </c>
      <c r="B162" s="48" t="s">
        <v>20</v>
      </c>
      <c r="C162" s="6"/>
      <c r="D162" s="6">
        <v>5513932</v>
      </c>
      <c r="E162" s="7">
        <v>7440402</v>
      </c>
      <c r="F162" s="8"/>
      <c r="G162" s="6"/>
      <c r="H162" s="9"/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296917750</v>
      </c>
      <c r="D163" s="6">
        <v>159532699</v>
      </c>
      <c r="E163" s="7">
        <v>159532699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469477406</v>
      </c>
      <c r="D165" s="54">
        <f t="shared" ref="D165:K165" si="27">D144+D147+D148+D151+D154+D155+SUM(D158:D164)</f>
        <v>911768075</v>
      </c>
      <c r="E165" s="55">
        <f t="shared" si="27"/>
        <v>927620423</v>
      </c>
      <c r="F165" s="56">
        <f t="shared" si="27"/>
        <v>1407335704</v>
      </c>
      <c r="G165" s="54">
        <f t="shared" si="27"/>
        <v>1407335704</v>
      </c>
      <c r="H165" s="57">
        <f t="shared" si="27"/>
        <v>1407335704</v>
      </c>
      <c r="I165" s="66">
        <f t="shared" si="27"/>
        <v>1405933904</v>
      </c>
      <c r="J165" s="54">
        <f t="shared" si="27"/>
        <v>1475813370</v>
      </c>
      <c r="K165" s="55">
        <f t="shared" si="27"/>
        <v>1533594457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36101566</v>
      </c>
      <c r="D168" s="60">
        <v>32649854</v>
      </c>
      <c r="E168" s="61">
        <v>32739908</v>
      </c>
      <c r="F168" s="62">
        <v>32785434</v>
      </c>
      <c r="G168" s="60">
        <v>32785434</v>
      </c>
      <c r="H168" s="63">
        <v>32785434</v>
      </c>
      <c r="I168" s="64">
        <v>32739434</v>
      </c>
      <c r="J168" s="60">
        <v>32739434</v>
      </c>
      <c r="K168" s="61">
        <v>32739434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4404001</v>
      </c>
      <c r="E169" s="39">
        <f t="shared" si="28"/>
        <v>4698071</v>
      </c>
      <c r="F169" s="40">
        <f t="shared" si="28"/>
        <v>4599500</v>
      </c>
      <c r="G169" s="38">
        <f t="shared" si="28"/>
        <v>4599500</v>
      </c>
      <c r="H169" s="41">
        <f t="shared" si="28"/>
        <v>4599500</v>
      </c>
      <c r="I169" s="42">
        <f t="shared" si="28"/>
        <v>4599500</v>
      </c>
      <c r="J169" s="38">
        <f t="shared" si="28"/>
        <v>4330200</v>
      </c>
      <c r="K169" s="39">
        <f t="shared" si="28"/>
        <v>4454470</v>
      </c>
    </row>
    <row r="170" spans="1:11" ht="13.5" x14ac:dyDescent="0.25">
      <c r="A170" s="44" t="s">
        <v>19</v>
      </c>
      <c r="B170" s="45" t="s">
        <v>20</v>
      </c>
      <c r="C170" s="6"/>
      <c r="D170" s="6">
        <v>-797914</v>
      </c>
      <c r="E170" s="7">
        <v>580102</v>
      </c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>
        <v>747305</v>
      </c>
      <c r="E172" s="7">
        <v>3341154</v>
      </c>
      <c r="F172" s="8">
        <v>2500000</v>
      </c>
      <c r="G172" s="6">
        <v>2500000</v>
      </c>
      <c r="H172" s="9">
        <v>2500000</v>
      </c>
      <c r="I172" s="10">
        <v>2500000</v>
      </c>
      <c r="J172" s="6">
        <v>2168000</v>
      </c>
      <c r="K172" s="7">
        <v>2351392</v>
      </c>
    </row>
    <row r="173" spans="1:11" ht="13.5" x14ac:dyDescent="0.25">
      <c r="A173" s="44" t="s">
        <v>23</v>
      </c>
      <c r="B173" s="45" t="s">
        <v>20</v>
      </c>
      <c r="C173" s="6"/>
      <c r="D173" s="6">
        <v>498055</v>
      </c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447446</v>
      </c>
      <c r="E179" s="7">
        <f t="shared" si="29"/>
        <v>3921256</v>
      </c>
      <c r="F179" s="8">
        <f t="shared" si="29"/>
        <v>2500000</v>
      </c>
      <c r="G179" s="6">
        <f t="shared" si="29"/>
        <v>2500000</v>
      </c>
      <c r="H179" s="9">
        <f t="shared" si="29"/>
        <v>2500000</v>
      </c>
      <c r="I179" s="10">
        <f t="shared" si="29"/>
        <v>2500000</v>
      </c>
      <c r="J179" s="6">
        <f t="shared" si="29"/>
        <v>2168000</v>
      </c>
      <c r="K179" s="7">
        <f t="shared" si="29"/>
        <v>2351392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281847</v>
      </c>
      <c r="F180" s="8">
        <v>350000</v>
      </c>
      <c r="G180" s="6">
        <v>350000</v>
      </c>
      <c r="H180" s="9">
        <v>350000</v>
      </c>
      <c r="I180" s="10">
        <v>350000</v>
      </c>
      <c r="J180" s="6">
        <v>364100</v>
      </c>
      <c r="K180" s="7">
        <v>371808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281847</v>
      </c>
      <c r="F182" s="23">
        <f t="shared" si="30"/>
        <v>350000</v>
      </c>
      <c r="G182" s="21">
        <f t="shared" si="30"/>
        <v>350000</v>
      </c>
      <c r="H182" s="24">
        <f t="shared" si="30"/>
        <v>350000</v>
      </c>
      <c r="I182" s="25">
        <f t="shared" si="30"/>
        <v>350000</v>
      </c>
      <c r="J182" s="21">
        <f t="shared" si="30"/>
        <v>364100</v>
      </c>
      <c r="K182" s="22">
        <f t="shared" si="30"/>
        <v>371808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516713</v>
      </c>
      <c r="E187" s="7">
        <v>305254</v>
      </c>
      <c r="F187" s="8">
        <v>600000</v>
      </c>
      <c r="G187" s="6">
        <v>600000</v>
      </c>
      <c r="H187" s="9">
        <v>600000</v>
      </c>
      <c r="I187" s="10">
        <v>600000</v>
      </c>
      <c r="J187" s="6">
        <v>623400</v>
      </c>
      <c r="K187" s="7">
        <v>625894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0</v>
      </c>
      <c r="D189" s="21">
        <f t="shared" si="32"/>
        <v>516713</v>
      </c>
      <c r="E189" s="22">
        <f t="shared" si="32"/>
        <v>305254</v>
      </c>
      <c r="F189" s="23">
        <f t="shared" si="32"/>
        <v>600000</v>
      </c>
      <c r="G189" s="21">
        <f t="shared" si="32"/>
        <v>600000</v>
      </c>
      <c r="H189" s="24">
        <f t="shared" si="32"/>
        <v>600000</v>
      </c>
      <c r="I189" s="25">
        <f t="shared" si="32"/>
        <v>600000</v>
      </c>
      <c r="J189" s="21">
        <f t="shared" si="32"/>
        <v>623400</v>
      </c>
      <c r="K189" s="22">
        <f t="shared" si="32"/>
        <v>625894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3077277</v>
      </c>
      <c r="E196" s="7">
        <v>189714</v>
      </c>
      <c r="F196" s="8">
        <v>200000</v>
      </c>
      <c r="G196" s="6">
        <v>200000</v>
      </c>
      <c r="H196" s="9">
        <v>200000</v>
      </c>
      <c r="I196" s="10">
        <v>200000</v>
      </c>
      <c r="J196" s="6">
        <v>208400</v>
      </c>
      <c r="K196" s="7">
        <v>217570</v>
      </c>
    </row>
    <row r="197" spans="1:11" ht="13.5" x14ac:dyDescent="0.25">
      <c r="A197" s="50" t="s">
        <v>46</v>
      </c>
      <c r="B197" s="48" t="s">
        <v>20</v>
      </c>
      <c r="C197" s="6"/>
      <c r="D197" s="6">
        <v>362565</v>
      </c>
      <c r="E197" s="7"/>
      <c r="F197" s="8">
        <v>949500</v>
      </c>
      <c r="G197" s="6">
        <v>949500</v>
      </c>
      <c r="H197" s="9">
        <v>949500</v>
      </c>
      <c r="I197" s="10">
        <v>949500</v>
      </c>
      <c r="J197" s="6">
        <v>966300</v>
      </c>
      <c r="K197" s="7">
        <v>887806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36101566</v>
      </c>
      <c r="D201" s="54">
        <f t="shared" si="34"/>
        <v>37053855</v>
      </c>
      <c r="E201" s="55">
        <f t="shared" si="34"/>
        <v>37437979</v>
      </c>
      <c r="F201" s="56">
        <f t="shared" si="34"/>
        <v>37384934</v>
      </c>
      <c r="G201" s="54">
        <f t="shared" si="34"/>
        <v>37384934</v>
      </c>
      <c r="H201" s="57">
        <f t="shared" si="34"/>
        <v>37384934</v>
      </c>
      <c r="I201" s="58">
        <f t="shared" si="34"/>
        <v>37338934</v>
      </c>
      <c r="J201" s="54">
        <f t="shared" si="34"/>
        <v>37069634</v>
      </c>
      <c r="K201" s="55">
        <f t="shared" si="34"/>
        <v>37193904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1.1381507447273115E-2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88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1.593587251375294E-2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0.01</v>
      </c>
      <c r="F206" s="83">
        <f t="shared" si="38"/>
        <v>0</v>
      </c>
      <c r="G206" s="81">
        <f t="shared" si="38"/>
        <v>0</v>
      </c>
      <c r="H206" s="84">
        <f t="shared" si="38"/>
        <v>0</v>
      </c>
      <c r="I206" s="85">
        <f t="shared" si="38"/>
        <v>0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-26659981</v>
      </c>
      <c r="D5" s="38">
        <f t="shared" ref="D5:K5" si="0">D15+D18+D19+D22+D25+D26+SUM(D29:D35)</f>
        <v>5719067</v>
      </c>
      <c r="E5" s="39">
        <f t="shared" si="0"/>
        <v>13962288</v>
      </c>
      <c r="F5" s="40">
        <f t="shared" si="0"/>
        <v>37370651</v>
      </c>
      <c r="G5" s="38">
        <f t="shared" si="0"/>
        <v>51594728</v>
      </c>
      <c r="H5" s="41">
        <f t="shared" si="0"/>
        <v>51594728</v>
      </c>
      <c r="I5" s="42">
        <f t="shared" si="0"/>
        <v>48180000</v>
      </c>
      <c r="J5" s="38">
        <f t="shared" si="0"/>
        <v>61864500</v>
      </c>
      <c r="K5" s="39">
        <f t="shared" si="0"/>
        <v>12384180</v>
      </c>
    </row>
    <row r="6" spans="1:11" ht="13.5" x14ac:dyDescent="0.25">
      <c r="A6" s="44" t="s">
        <v>19</v>
      </c>
      <c r="B6" s="45" t="s">
        <v>20</v>
      </c>
      <c r="C6" s="6">
        <v>-12796601</v>
      </c>
      <c r="D6" s="6">
        <v>996041</v>
      </c>
      <c r="E6" s="7">
        <v>16733729</v>
      </c>
      <c r="F6" s="8">
        <v>37170651</v>
      </c>
      <c r="G6" s="6">
        <v>37170651</v>
      </c>
      <c r="H6" s="9">
        <v>37170651</v>
      </c>
      <c r="I6" s="10">
        <v>40000000</v>
      </c>
      <c r="J6" s="6">
        <v>37562000</v>
      </c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-5484944</v>
      </c>
      <c r="D8" s="6">
        <v>425000</v>
      </c>
      <c r="E8" s="7">
        <v>-2195653</v>
      </c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3143293</v>
      </c>
      <c r="E9" s="7">
        <v>-637289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1500000</v>
      </c>
      <c r="J11" s="6">
        <v>2000000</v>
      </c>
      <c r="K11" s="7">
        <v>2000000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-18281545</v>
      </c>
      <c r="D15" s="6">
        <f t="shared" ref="D15:K15" si="1">SUM(D6:D14)</f>
        <v>4564334</v>
      </c>
      <c r="E15" s="7">
        <f t="shared" si="1"/>
        <v>13900787</v>
      </c>
      <c r="F15" s="8">
        <f t="shared" si="1"/>
        <v>37170651</v>
      </c>
      <c r="G15" s="6">
        <f t="shared" si="1"/>
        <v>37170651</v>
      </c>
      <c r="H15" s="9">
        <f t="shared" si="1"/>
        <v>37170651</v>
      </c>
      <c r="I15" s="10">
        <f t="shared" si="1"/>
        <v>41500000</v>
      </c>
      <c r="J15" s="6">
        <f t="shared" si="1"/>
        <v>39562000</v>
      </c>
      <c r="K15" s="7">
        <f t="shared" si="1"/>
        <v>2000000</v>
      </c>
    </row>
    <row r="16" spans="1:11" ht="13.5" x14ac:dyDescent="0.25">
      <c r="A16" s="47" t="s">
        <v>31</v>
      </c>
      <c r="B16" s="48" t="s">
        <v>20</v>
      </c>
      <c r="C16" s="6">
        <v>-4301867</v>
      </c>
      <c r="D16" s="6"/>
      <c r="E16" s="7">
        <v>-210646</v>
      </c>
      <c r="F16" s="8"/>
      <c r="G16" s="6"/>
      <c r="H16" s="9"/>
      <c r="I16" s="10">
        <v>1500000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-4847094</v>
      </c>
      <c r="D17" s="16"/>
      <c r="E17" s="17"/>
      <c r="F17" s="18"/>
      <c r="G17" s="16"/>
      <c r="H17" s="19"/>
      <c r="I17" s="20"/>
      <c r="J17" s="16">
        <v>10000000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-9148961</v>
      </c>
      <c r="D18" s="21">
        <f t="shared" ref="D18:K18" si="2">SUM(D16:D17)</f>
        <v>0</v>
      </c>
      <c r="E18" s="22">
        <f t="shared" si="2"/>
        <v>-210646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1500000</v>
      </c>
      <c r="J18" s="21">
        <f t="shared" si="2"/>
        <v>10000000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>
        <v>2000000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2000000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78705</v>
      </c>
      <c r="D30" s="11"/>
      <c r="E30" s="12">
        <v>242095</v>
      </c>
      <c r="F30" s="13">
        <v>200000</v>
      </c>
      <c r="G30" s="11">
        <v>1500000</v>
      </c>
      <c r="H30" s="14">
        <v>1500000</v>
      </c>
      <c r="I30" s="15">
        <v>760000</v>
      </c>
      <c r="J30" s="11">
        <v>1512500</v>
      </c>
      <c r="K30" s="12">
        <v>1500000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>
        <v>1000000</v>
      </c>
      <c r="J31" s="6">
        <v>5220000</v>
      </c>
      <c r="K31" s="7">
        <v>5449680</v>
      </c>
    </row>
    <row r="32" spans="1:11" ht="13.5" x14ac:dyDescent="0.25">
      <c r="A32" s="49" t="s">
        <v>45</v>
      </c>
      <c r="B32" s="37" t="s">
        <v>20</v>
      </c>
      <c r="C32" s="6">
        <v>162449</v>
      </c>
      <c r="D32" s="6">
        <v>693863</v>
      </c>
      <c r="E32" s="7">
        <v>30052</v>
      </c>
      <c r="F32" s="8"/>
      <c r="G32" s="6"/>
      <c r="H32" s="9"/>
      <c r="I32" s="10">
        <v>1420000</v>
      </c>
      <c r="J32" s="6">
        <v>1470000</v>
      </c>
      <c r="K32" s="7">
        <v>1240000</v>
      </c>
    </row>
    <row r="33" spans="1:11" ht="13.5" x14ac:dyDescent="0.25">
      <c r="A33" s="50" t="s">
        <v>46</v>
      </c>
      <c r="B33" s="48" t="s">
        <v>20</v>
      </c>
      <c r="C33" s="6">
        <v>391211</v>
      </c>
      <c r="D33" s="6">
        <v>460870</v>
      </c>
      <c r="E33" s="7"/>
      <c r="F33" s="8"/>
      <c r="G33" s="6">
        <v>12924077</v>
      </c>
      <c r="H33" s="9">
        <v>12924077</v>
      </c>
      <c r="I33" s="10">
        <v>2000000</v>
      </c>
      <c r="J33" s="6">
        <v>2100000</v>
      </c>
      <c r="K33" s="7">
        <v>2194500</v>
      </c>
    </row>
    <row r="34" spans="1:11" ht="13.5" x14ac:dyDescent="0.25">
      <c r="A34" s="49" t="s">
        <v>47</v>
      </c>
      <c r="B34" s="37" t="s">
        <v>20</v>
      </c>
      <c r="C34" s="6">
        <v>138160</v>
      </c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71746215</v>
      </c>
      <c r="D37" s="38">
        <f t="shared" ref="D37:K37" si="6">D47+D50+D51+D54+D57+D58+SUM(D61:D67)</f>
        <v>31016396</v>
      </c>
      <c r="E37" s="39">
        <f t="shared" si="6"/>
        <v>15218079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1000000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40850854</v>
      </c>
      <c r="D38" s="6">
        <v>23436167</v>
      </c>
      <c r="E38" s="7">
        <v>-560952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3730550</v>
      </c>
      <c r="D40" s="6"/>
      <c r="E40" s="7">
        <v>17313614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44581404</v>
      </c>
      <c r="D47" s="6">
        <f t="shared" ref="D47:K47" si="7">SUM(D38:D46)</f>
        <v>23436167</v>
      </c>
      <c r="E47" s="7">
        <f t="shared" si="7"/>
        <v>16752662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22319288</v>
      </c>
      <c r="D48" s="6">
        <v>3444047</v>
      </c>
      <c r="E48" s="7">
        <v>-1452124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4845523</v>
      </c>
      <c r="D49" s="16">
        <v>4136182</v>
      </c>
      <c r="E49" s="17">
        <v>-82459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27164811</v>
      </c>
      <c r="D50" s="21">
        <f t="shared" si="8"/>
        <v>7580229</v>
      </c>
      <c r="E50" s="22">
        <f t="shared" si="8"/>
        <v>-1534583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>
        <v>1000000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1000000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-2165414</v>
      </c>
      <c r="D69" s="38">
        <f t="shared" ref="D69:K69" si="12">D79+D82+D83+D86+D89+D90+SUM(D93:D99)</f>
        <v>3016037</v>
      </c>
      <c r="E69" s="39">
        <f t="shared" si="12"/>
        <v>-3718038</v>
      </c>
      <c r="F69" s="40">
        <f t="shared" si="12"/>
        <v>6775000</v>
      </c>
      <c r="G69" s="38">
        <f t="shared" si="12"/>
        <v>6775000</v>
      </c>
      <c r="H69" s="41">
        <f t="shared" si="12"/>
        <v>6775000</v>
      </c>
      <c r="I69" s="42">
        <f t="shared" si="12"/>
        <v>500000</v>
      </c>
      <c r="J69" s="38">
        <f t="shared" si="12"/>
        <v>10500000</v>
      </c>
      <c r="K69" s="39">
        <f t="shared" si="12"/>
        <v>10949000</v>
      </c>
    </row>
    <row r="70" spans="1:11" ht="13.5" x14ac:dyDescent="0.25">
      <c r="A70" s="44" t="s">
        <v>19</v>
      </c>
      <c r="B70" s="45" t="s">
        <v>20</v>
      </c>
      <c r="C70" s="6">
        <v>-220666</v>
      </c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>
        <v>1623426</v>
      </c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-3568174</v>
      </c>
      <c r="D72" s="6">
        <v>-1068000</v>
      </c>
      <c r="E72" s="7"/>
      <c r="F72" s="8">
        <v>6775000</v>
      </c>
      <c r="G72" s="6">
        <v>6775000</v>
      </c>
      <c r="H72" s="9">
        <v>6775000</v>
      </c>
      <c r="I72" s="10"/>
      <c r="J72" s="6">
        <v>10000000</v>
      </c>
      <c r="K72" s="7">
        <v>10449000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>
        <v>4084037</v>
      </c>
      <c r="E74" s="7">
        <v>-4084038</v>
      </c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-2165414</v>
      </c>
      <c r="D79" s="6">
        <f t="shared" ref="D79:K79" si="13">SUM(D70:D78)</f>
        <v>3016037</v>
      </c>
      <c r="E79" s="7">
        <f t="shared" si="13"/>
        <v>-4084038</v>
      </c>
      <c r="F79" s="8">
        <f t="shared" si="13"/>
        <v>6775000</v>
      </c>
      <c r="G79" s="6">
        <f t="shared" si="13"/>
        <v>6775000</v>
      </c>
      <c r="H79" s="9">
        <f t="shared" si="13"/>
        <v>6775000</v>
      </c>
      <c r="I79" s="10">
        <f t="shared" si="13"/>
        <v>0</v>
      </c>
      <c r="J79" s="6">
        <f t="shared" si="13"/>
        <v>10000000</v>
      </c>
      <c r="K79" s="7">
        <f t="shared" si="13"/>
        <v>10449000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>
        <v>366000</v>
      </c>
      <c r="F92" s="18"/>
      <c r="G92" s="16"/>
      <c r="H92" s="19"/>
      <c r="I92" s="20">
        <v>500000</v>
      </c>
      <c r="J92" s="16">
        <v>500000</v>
      </c>
      <c r="K92" s="17">
        <v>500000</v>
      </c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366000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500000</v>
      </c>
      <c r="J93" s="6">
        <f t="shared" si="17"/>
        <v>500000</v>
      </c>
      <c r="K93" s="7">
        <f t="shared" si="17"/>
        <v>500000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42920820</v>
      </c>
      <c r="D101" s="38">
        <f t="shared" ref="D101:K101" si="18">D111+D114+D115+D118+D121+D122+SUM(D125:D131)</f>
        <v>39751500</v>
      </c>
      <c r="E101" s="39">
        <f t="shared" si="18"/>
        <v>25462329</v>
      </c>
      <c r="F101" s="40">
        <f t="shared" si="18"/>
        <v>44145651</v>
      </c>
      <c r="G101" s="38">
        <f t="shared" si="18"/>
        <v>58369728</v>
      </c>
      <c r="H101" s="41">
        <f t="shared" si="18"/>
        <v>58369728</v>
      </c>
      <c r="I101" s="42">
        <f t="shared" si="18"/>
        <v>49680000</v>
      </c>
      <c r="J101" s="38">
        <f t="shared" si="18"/>
        <v>72364500</v>
      </c>
      <c r="K101" s="39">
        <f t="shared" si="18"/>
        <v>23333180</v>
      </c>
    </row>
    <row r="102" spans="1:11" ht="13.5" x14ac:dyDescent="0.25">
      <c r="A102" s="44" t="s">
        <v>19</v>
      </c>
      <c r="B102" s="45" t="s">
        <v>20</v>
      </c>
      <c r="C102" s="6">
        <v>27833587</v>
      </c>
      <c r="D102" s="6">
        <v>24432208</v>
      </c>
      <c r="E102" s="7">
        <v>16172777</v>
      </c>
      <c r="F102" s="8">
        <v>37170651</v>
      </c>
      <c r="G102" s="6">
        <v>37170651</v>
      </c>
      <c r="H102" s="9">
        <v>37170651</v>
      </c>
      <c r="I102" s="10">
        <v>40000000</v>
      </c>
      <c r="J102" s="6">
        <v>37562000</v>
      </c>
      <c r="K102" s="7"/>
    </row>
    <row r="103" spans="1:11" ht="13.5" x14ac:dyDescent="0.25">
      <c r="A103" s="44" t="s">
        <v>21</v>
      </c>
      <c r="B103" s="45" t="s">
        <v>20</v>
      </c>
      <c r="C103" s="6">
        <v>1623426</v>
      </c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-5322568</v>
      </c>
      <c r="D104" s="6">
        <v>-643000</v>
      </c>
      <c r="E104" s="7">
        <v>15117961</v>
      </c>
      <c r="F104" s="8">
        <v>6775000</v>
      </c>
      <c r="G104" s="6">
        <v>6775000</v>
      </c>
      <c r="H104" s="9">
        <v>6775000</v>
      </c>
      <c r="I104" s="10"/>
      <c r="J104" s="6">
        <v>10000000</v>
      </c>
      <c r="K104" s="7">
        <v>10449000</v>
      </c>
    </row>
    <row r="105" spans="1:11" ht="13.5" x14ac:dyDescent="0.25">
      <c r="A105" s="44" t="s">
        <v>23</v>
      </c>
      <c r="B105" s="45" t="s">
        <v>20</v>
      </c>
      <c r="C105" s="6"/>
      <c r="D105" s="6">
        <v>3143293</v>
      </c>
      <c r="E105" s="7">
        <v>-637289</v>
      </c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>
        <v>4084037</v>
      </c>
      <c r="E106" s="7">
        <v>-4084038</v>
      </c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>
        <v>1500000</v>
      </c>
      <c r="J107" s="6">
        <v>2000000</v>
      </c>
      <c r="K107" s="7">
        <v>2000000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24134445</v>
      </c>
      <c r="D111" s="6">
        <f t="shared" ref="D111:K111" si="19">SUM(D102:D110)</f>
        <v>31016538</v>
      </c>
      <c r="E111" s="7">
        <f t="shared" si="19"/>
        <v>26569411</v>
      </c>
      <c r="F111" s="8">
        <f t="shared" si="19"/>
        <v>43945651</v>
      </c>
      <c r="G111" s="6">
        <f t="shared" si="19"/>
        <v>43945651</v>
      </c>
      <c r="H111" s="9">
        <f t="shared" si="19"/>
        <v>43945651</v>
      </c>
      <c r="I111" s="10">
        <f t="shared" si="19"/>
        <v>41500000</v>
      </c>
      <c r="J111" s="6">
        <f t="shared" si="19"/>
        <v>49562000</v>
      </c>
      <c r="K111" s="7">
        <f t="shared" si="19"/>
        <v>12449000</v>
      </c>
    </row>
    <row r="112" spans="1:11" ht="13.5" x14ac:dyDescent="0.25">
      <c r="A112" s="47" t="s">
        <v>31</v>
      </c>
      <c r="B112" s="48" t="s">
        <v>20</v>
      </c>
      <c r="C112" s="6">
        <v>18017421</v>
      </c>
      <c r="D112" s="6">
        <v>3444047</v>
      </c>
      <c r="E112" s="7">
        <v>-1662770</v>
      </c>
      <c r="F112" s="8"/>
      <c r="G112" s="6"/>
      <c r="H112" s="9"/>
      <c r="I112" s="10">
        <v>1500000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-1571</v>
      </c>
      <c r="D113" s="16">
        <v>4136182</v>
      </c>
      <c r="E113" s="17">
        <v>-82459</v>
      </c>
      <c r="F113" s="18"/>
      <c r="G113" s="16"/>
      <c r="H113" s="19"/>
      <c r="I113" s="20"/>
      <c r="J113" s="16">
        <v>10000000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18015850</v>
      </c>
      <c r="D114" s="21">
        <f t="shared" si="20"/>
        <v>7580229</v>
      </c>
      <c r="E114" s="22">
        <f t="shared" si="20"/>
        <v>-1745229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1500000</v>
      </c>
      <c r="J114" s="21">
        <f t="shared" si="20"/>
        <v>10000000</v>
      </c>
      <c r="K114" s="22">
        <f t="shared" si="20"/>
        <v>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>
        <v>1000000</v>
      </c>
      <c r="J119" s="6">
        <v>2000000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1000000</v>
      </c>
      <c r="J121" s="21">
        <f t="shared" si="22"/>
        <v>2000000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366000</v>
      </c>
      <c r="F124" s="18"/>
      <c r="G124" s="16"/>
      <c r="H124" s="19"/>
      <c r="I124" s="20">
        <v>500000</v>
      </c>
      <c r="J124" s="16">
        <v>500000</v>
      </c>
      <c r="K124" s="17">
        <v>500000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366000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500000</v>
      </c>
      <c r="J125" s="6">
        <f t="shared" si="23"/>
        <v>500000</v>
      </c>
      <c r="K125" s="7">
        <f t="shared" si="23"/>
        <v>500000</v>
      </c>
    </row>
    <row r="126" spans="1:11" ht="13.5" x14ac:dyDescent="0.25">
      <c r="A126" s="50" t="s">
        <v>43</v>
      </c>
      <c r="B126" s="37" t="s">
        <v>20</v>
      </c>
      <c r="C126" s="11">
        <v>78705</v>
      </c>
      <c r="D126" s="11"/>
      <c r="E126" s="12">
        <v>242095</v>
      </c>
      <c r="F126" s="13">
        <v>200000</v>
      </c>
      <c r="G126" s="11">
        <v>1500000</v>
      </c>
      <c r="H126" s="14">
        <v>1500000</v>
      </c>
      <c r="I126" s="15">
        <v>760000</v>
      </c>
      <c r="J126" s="11">
        <v>1512500</v>
      </c>
      <c r="K126" s="12">
        <v>1500000</v>
      </c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>
        <v>1000000</v>
      </c>
      <c r="J127" s="6">
        <v>5220000</v>
      </c>
      <c r="K127" s="7">
        <v>5449680</v>
      </c>
    </row>
    <row r="128" spans="1:11" ht="13.5" x14ac:dyDescent="0.25">
      <c r="A128" s="49" t="s">
        <v>45</v>
      </c>
      <c r="B128" s="37" t="s">
        <v>20</v>
      </c>
      <c r="C128" s="6">
        <v>162449</v>
      </c>
      <c r="D128" s="6">
        <v>693863</v>
      </c>
      <c r="E128" s="7">
        <v>30052</v>
      </c>
      <c r="F128" s="8"/>
      <c r="G128" s="6"/>
      <c r="H128" s="9"/>
      <c r="I128" s="10">
        <v>1420000</v>
      </c>
      <c r="J128" s="6">
        <v>1470000</v>
      </c>
      <c r="K128" s="7">
        <v>1240000</v>
      </c>
    </row>
    <row r="129" spans="1:11" ht="13.5" x14ac:dyDescent="0.25">
      <c r="A129" s="50" t="s">
        <v>46</v>
      </c>
      <c r="B129" s="48" t="s">
        <v>20</v>
      </c>
      <c r="C129" s="6">
        <v>391211</v>
      </c>
      <c r="D129" s="6">
        <v>460870</v>
      </c>
      <c r="E129" s="7"/>
      <c r="F129" s="8"/>
      <c r="G129" s="6">
        <v>12924077</v>
      </c>
      <c r="H129" s="9">
        <v>12924077</v>
      </c>
      <c r="I129" s="10">
        <v>2000000</v>
      </c>
      <c r="J129" s="6">
        <v>2100000</v>
      </c>
      <c r="K129" s="7">
        <v>2194500</v>
      </c>
    </row>
    <row r="130" spans="1:11" ht="13.5" x14ac:dyDescent="0.25">
      <c r="A130" s="49" t="s">
        <v>47</v>
      </c>
      <c r="B130" s="37" t="s">
        <v>20</v>
      </c>
      <c r="C130" s="6">
        <v>138160</v>
      </c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42920820</v>
      </c>
      <c r="D132" s="54">
        <f t="shared" ref="D132:K132" si="24">+D5+D37+D69</f>
        <v>39751500</v>
      </c>
      <c r="E132" s="55">
        <f t="shared" si="24"/>
        <v>25462329</v>
      </c>
      <c r="F132" s="56">
        <f t="shared" si="24"/>
        <v>44145651</v>
      </c>
      <c r="G132" s="54">
        <f t="shared" si="24"/>
        <v>58369728</v>
      </c>
      <c r="H132" s="57">
        <f t="shared" si="24"/>
        <v>58369728</v>
      </c>
      <c r="I132" s="58">
        <f t="shared" si="24"/>
        <v>49680000</v>
      </c>
      <c r="J132" s="54">
        <f t="shared" si="24"/>
        <v>72364500</v>
      </c>
      <c r="K132" s="55">
        <f t="shared" si="24"/>
        <v>23333180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-3942987</v>
      </c>
      <c r="D134" s="38">
        <f t="shared" ref="D134:K134" si="25">D144+D147+D148+D151+D154+D155+SUM(D158:D164)</f>
        <v>11802275</v>
      </c>
      <c r="E134" s="39">
        <f t="shared" si="25"/>
        <v>3019188</v>
      </c>
      <c r="F134" s="40">
        <f t="shared" si="25"/>
        <v>12031739</v>
      </c>
      <c r="G134" s="38">
        <f t="shared" si="25"/>
        <v>31812077</v>
      </c>
      <c r="H134" s="41">
        <f t="shared" si="25"/>
        <v>31812077</v>
      </c>
      <c r="I134" s="42">
        <f t="shared" si="25"/>
        <v>19460131</v>
      </c>
      <c r="J134" s="38">
        <f t="shared" si="25"/>
        <v>42144631</v>
      </c>
      <c r="K134" s="39">
        <f t="shared" si="25"/>
        <v>-6886689</v>
      </c>
    </row>
    <row r="135" spans="1:11" ht="13.5" x14ac:dyDescent="0.25">
      <c r="A135" s="44" t="s">
        <v>19</v>
      </c>
      <c r="B135" s="45" t="s">
        <v>20</v>
      </c>
      <c r="C135" s="6">
        <v>29041315</v>
      </c>
      <c r="D135" s="6">
        <v>23271352</v>
      </c>
      <c r="E135" s="7">
        <v>16029972</v>
      </c>
      <c r="F135" s="8">
        <v>13783908</v>
      </c>
      <c r="G135" s="6">
        <v>13783908</v>
      </c>
      <c r="H135" s="9">
        <v>13783908</v>
      </c>
      <c r="I135" s="10">
        <v>18413257</v>
      </c>
      <c r="J135" s="6">
        <v>15975257</v>
      </c>
      <c r="K135" s="7">
        <v>-21586743</v>
      </c>
    </row>
    <row r="136" spans="1:11" ht="13.5" x14ac:dyDescent="0.25">
      <c r="A136" s="44" t="s">
        <v>21</v>
      </c>
      <c r="B136" s="45" t="s">
        <v>20</v>
      </c>
      <c r="C136" s="6">
        <v>1623426</v>
      </c>
      <c r="D136" s="6">
        <v>996041</v>
      </c>
      <c r="E136" s="7">
        <v>-22390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-5500418</v>
      </c>
      <c r="D137" s="6">
        <v>-643000</v>
      </c>
      <c r="E137" s="7">
        <v>15117961</v>
      </c>
      <c r="F137" s="8">
        <v>6713680</v>
      </c>
      <c r="G137" s="6">
        <v>8575000</v>
      </c>
      <c r="H137" s="9">
        <v>8575000</v>
      </c>
      <c r="I137" s="10"/>
      <c r="J137" s="6">
        <v>10000000</v>
      </c>
      <c r="K137" s="7">
        <v>10449000</v>
      </c>
    </row>
    <row r="138" spans="1:11" ht="13.5" x14ac:dyDescent="0.25">
      <c r="A138" s="44" t="s">
        <v>23</v>
      </c>
      <c r="B138" s="45" t="s">
        <v>20</v>
      </c>
      <c r="C138" s="6"/>
      <c r="D138" s="6">
        <v>3143293</v>
      </c>
      <c r="E138" s="7">
        <v>-614899</v>
      </c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>
        <v>4084037</v>
      </c>
      <c r="E139" s="7">
        <v>-4084038</v>
      </c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>
        <v>-931737</v>
      </c>
      <c r="E140" s="7">
        <v>-944508</v>
      </c>
      <c r="F140" s="8"/>
      <c r="G140" s="6"/>
      <c r="H140" s="9"/>
      <c r="I140" s="10">
        <v>1500000</v>
      </c>
      <c r="J140" s="6">
        <v>2000000</v>
      </c>
      <c r="K140" s="7">
        <v>2000000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-10626840</v>
      </c>
      <c r="D142" s="11">
        <v>-16714292</v>
      </c>
      <c r="E142" s="12">
        <v>-15713102</v>
      </c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464640</v>
      </c>
      <c r="D143" s="16">
        <v>-310391</v>
      </c>
      <c r="E143" s="17">
        <v>-720646</v>
      </c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15002123</v>
      </c>
      <c r="D144" s="6">
        <f t="shared" ref="D144:K144" si="26">SUM(D135:D143)</f>
        <v>12895303</v>
      </c>
      <c r="E144" s="7">
        <f t="shared" si="26"/>
        <v>9048350</v>
      </c>
      <c r="F144" s="8">
        <f t="shared" si="26"/>
        <v>20497588</v>
      </c>
      <c r="G144" s="6">
        <f t="shared" si="26"/>
        <v>22358908</v>
      </c>
      <c r="H144" s="9">
        <f t="shared" si="26"/>
        <v>22358908</v>
      </c>
      <c r="I144" s="10">
        <f t="shared" si="26"/>
        <v>19913257</v>
      </c>
      <c r="J144" s="6">
        <f t="shared" si="26"/>
        <v>27975257</v>
      </c>
      <c r="K144" s="7">
        <f t="shared" si="26"/>
        <v>-9137743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-2349410</v>
      </c>
      <c r="D147" s="6">
        <v>4390707</v>
      </c>
      <c r="E147" s="7">
        <v>-4885042</v>
      </c>
      <c r="F147" s="8">
        <v>-6740756</v>
      </c>
      <c r="G147" s="6">
        <v>-3045815</v>
      </c>
      <c r="H147" s="9">
        <v>-3045815</v>
      </c>
      <c r="I147" s="10">
        <v>-5208033</v>
      </c>
      <c r="J147" s="6">
        <v>3291967</v>
      </c>
      <c r="K147" s="7">
        <v>-6708033</v>
      </c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-1025063</v>
      </c>
      <c r="D151" s="6">
        <v>-548081</v>
      </c>
      <c r="E151" s="7">
        <v>-83883</v>
      </c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-14031911</v>
      </c>
      <c r="D154" s="6">
        <v>-4068402</v>
      </c>
      <c r="E154" s="7">
        <v>-2475298</v>
      </c>
      <c r="F154" s="8"/>
      <c r="G154" s="6"/>
      <c r="H154" s="9"/>
      <c r="I154" s="10">
        <v>1270000</v>
      </c>
      <c r="J154" s="6">
        <v>2000000</v>
      </c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-1512423</v>
      </c>
      <c r="D158" s="6">
        <v>-1512423</v>
      </c>
      <c r="E158" s="7">
        <v>-14672</v>
      </c>
      <c r="F158" s="8">
        <v>200000</v>
      </c>
      <c r="G158" s="6">
        <v>1500000</v>
      </c>
      <c r="H158" s="9">
        <v>1500000</v>
      </c>
      <c r="I158" s="10">
        <v>1250000</v>
      </c>
      <c r="J158" s="6">
        <v>2000000</v>
      </c>
      <c r="K158" s="7">
        <v>2000000</v>
      </c>
    </row>
    <row r="159" spans="1:11" ht="13.5" x14ac:dyDescent="0.25">
      <c r="A159" s="50" t="s">
        <v>43</v>
      </c>
      <c r="B159" s="37" t="s">
        <v>20</v>
      </c>
      <c r="C159" s="11">
        <v>844802</v>
      </c>
      <c r="D159" s="11">
        <v>127759</v>
      </c>
      <c r="E159" s="12">
        <v>103845</v>
      </c>
      <c r="F159" s="13">
        <v>-657193</v>
      </c>
      <c r="G159" s="11">
        <v>-657193</v>
      </c>
      <c r="H159" s="14">
        <v>-657193</v>
      </c>
      <c r="I159" s="15">
        <v>-657193</v>
      </c>
      <c r="J159" s="11">
        <v>-657193</v>
      </c>
      <c r="K159" s="12">
        <v>-657193</v>
      </c>
    </row>
    <row r="160" spans="1:11" ht="13.5" x14ac:dyDescent="0.25">
      <c r="A160" s="49" t="s">
        <v>44</v>
      </c>
      <c r="B160" s="37" t="s">
        <v>20</v>
      </c>
      <c r="C160" s="6">
        <v>-842758</v>
      </c>
      <c r="D160" s="6">
        <v>13559</v>
      </c>
      <c r="E160" s="7">
        <v>2316067</v>
      </c>
      <c r="F160" s="8">
        <v>-732507</v>
      </c>
      <c r="G160" s="6">
        <v>-732507</v>
      </c>
      <c r="H160" s="9">
        <v>-732507</v>
      </c>
      <c r="I160" s="10">
        <v>377493</v>
      </c>
      <c r="J160" s="6">
        <v>4619993</v>
      </c>
      <c r="K160" s="7">
        <v>4857173</v>
      </c>
    </row>
    <row r="161" spans="1:11" ht="13.5" x14ac:dyDescent="0.25">
      <c r="A161" s="49" t="s">
        <v>45</v>
      </c>
      <c r="B161" s="37" t="s">
        <v>20</v>
      </c>
      <c r="C161" s="6">
        <v>37170</v>
      </c>
      <c r="D161" s="6">
        <v>562818</v>
      </c>
      <c r="E161" s="7">
        <v>30052</v>
      </c>
      <c r="F161" s="8">
        <v>-16211</v>
      </c>
      <c r="G161" s="6">
        <v>-16211</v>
      </c>
      <c r="H161" s="9">
        <v>-16211</v>
      </c>
      <c r="I161" s="10">
        <v>1033789</v>
      </c>
      <c r="J161" s="6">
        <v>1333789</v>
      </c>
      <c r="K161" s="7">
        <v>1083789</v>
      </c>
    </row>
    <row r="162" spans="1:11" ht="13.5" x14ac:dyDescent="0.25">
      <c r="A162" s="50" t="s">
        <v>46</v>
      </c>
      <c r="B162" s="48" t="s">
        <v>20</v>
      </c>
      <c r="C162" s="6">
        <v>-203677</v>
      </c>
      <c r="D162" s="6">
        <v>-58965</v>
      </c>
      <c r="E162" s="7">
        <v>-1020231</v>
      </c>
      <c r="F162" s="8">
        <v>-519182</v>
      </c>
      <c r="G162" s="6">
        <v>12404895</v>
      </c>
      <c r="H162" s="9">
        <v>12404895</v>
      </c>
      <c r="I162" s="10">
        <v>1480818</v>
      </c>
      <c r="J162" s="6">
        <v>1580818</v>
      </c>
      <c r="K162" s="7">
        <v>1675318</v>
      </c>
    </row>
    <row r="163" spans="1:11" ht="13.5" x14ac:dyDescent="0.25">
      <c r="A163" s="49" t="s">
        <v>47</v>
      </c>
      <c r="B163" s="37" t="s">
        <v>20</v>
      </c>
      <c r="C163" s="6">
        <v>138160</v>
      </c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-3942987</v>
      </c>
      <c r="D165" s="54">
        <f t="shared" ref="D165:K165" si="27">D144+D147+D148+D151+D154+D155+SUM(D158:D164)</f>
        <v>11802275</v>
      </c>
      <c r="E165" s="55">
        <f t="shared" si="27"/>
        <v>3019188</v>
      </c>
      <c r="F165" s="56">
        <f t="shared" si="27"/>
        <v>12031739</v>
      </c>
      <c r="G165" s="54">
        <f t="shared" si="27"/>
        <v>31812077</v>
      </c>
      <c r="H165" s="57">
        <f t="shared" si="27"/>
        <v>31812077</v>
      </c>
      <c r="I165" s="66">
        <f t="shared" si="27"/>
        <v>19460131</v>
      </c>
      <c r="J165" s="54">
        <f t="shared" si="27"/>
        <v>42144631</v>
      </c>
      <c r="K165" s="55">
        <f t="shared" si="27"/>
        <v>-6886689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12383953</v>
      </c>
      <c r="D168" s="60">
        <v>33995941</v>
      </c>
      <c r="E168" s="61">
        <v>14409542</v>
      </c>
      <c r="F168" s="62">
        <v>32113912</v>
      </c>
      <c r="G168" s="60">
        <v>41526953</v>
      </c>
      <c r="H168" s="63">
        <v>41526953</v>
      </c>
      <c r="I168" s="64">
        <v>45121466</v>
      </c>
      <c r="J168" s="60">
        <v>45121466</v>
      </c>
      <c r="K168" s="61">
        <v>45121466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5459238</v>
      </c>
      <c r="D169" s="38">
        <f t="shared" ref="D169:K169" si="28">D179+D182+D183+D186+D189+D190+SUM(D193:D199)</f>
        <v>6101263</v>
      </c>
      <c r="E169" s="39">
        <f t="shared" si="28"/>
        <v>7706604</v>
      </c>
      <c r="F169" s="40">
        <f t="shared" si="28"/>
        <v>3942150</v>
      </c>
      <c r="G169" s="38">
        <f t="shared" si="28"/>
        <v>6176437</v>
      </c>
      <c r="H169" s="41">
        <f t="shared" si="28"/>
        <v>6176437</v>
      </c>
      <c r="I169" s="42">
        <f t="shared" si="28"/>
        <v>31620000</v>
      </c>
      <c r="J169" s="38">
        <f t="shared" si="28"/>
        <v>43773998</v>
      </c>
      <c r="K169" s="39">
        <f t="shared" si="28"/>
        <v>45510557</v>
      </c>
    </row>
    <row r="170" spans="1:11" ht="13.5" x14ac:dyDescent="0.25">
      <c r="A170" s="44" t="s">
        <v>19</v>
      </c>
      <c r="B170" s="45" t="s">
        <v>20</v>
      </c>
      <c r="C170" s="6">
        <v>271908</v>
      </c>
      <c r="D170" s="6">
        <v>648035</v>
      </c>
      <c r="E170" s="7">
        <v>2333326</v>
      </c>
      <c r="F170" s="8">
        <v>350000</v>
      </c>
      <c r="G170" s="6">
        <v>360984</v>
      </c>
      <c r="H170" s="9">
        <v>360984</v>
      </c>
      <c r="I170" s="10">
        <v>1400000</v>
      </c>
      <c r="J170" s="6">
        <v>1461600</v>
      </c>
      <c r="K170" s="7">
        <v>1527372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1986733</v>
      </c>
      <c r="D172" s="6">
        <v>630008</v>
      </c>
      <c r="E172" s="7">
        <v>630268</v>
      </c>
      <c r="F172" s="8">
        <v>700000</v>
      </c>
      <c r="G172" s="6">
        <v>1550000</v>
      </c>
      <c r="H172" s="9">
        <v>1550000</v>
      </c>
      <c r="I172" s="10">
        <v>4800000</v>
      </c>
      <c r="J172" s="6">
        <v>5742000</v>
      </c>
      <c r="K172" s="7">
        <v>6000390</v>
      </c>
    </row>
    <row r="173" spans="1:11" ht="13.5" x14ac:dyDescent="0.25">
      <c r="A173" s="44" t="s">
        <v>23</v>
      </c>
      <c r="B173" s="45" t="s">
        <v>20</v>
      </c>
      <c r="C173" s="6">
        <v>191624</v>
      </c>
      <c r="D173" s="6">
        <v>897380</v>
      </c>
      <c r="E173" s="7">
        <v>125065</v>
      </c>
      <c r="F173" s="8"/>
      <c r="G173" s="6">
        <v>228416</v>
      </c>
      <c r="H173" s="9">
        <v>228416</v>
      </c>
      <c r="I173" s="10">
        <v>200000</v>
      </c>
      <c r="J173" s="6">
        <v>208800</v>
      </c>
      <c r="K173" s="7">
        <v>218196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2450265</v>
      </c>
      <c r="D179" s="6">
        <f t="shared" ref="D179:K179" si="29">SUM(D170:D178)</f>
        <v>2175423</v>
      </c>
      <c r="E179" s="7">
        <f t="shared" si="29"/>
        <v>3088659</v>
      </c>
      <c r="F179" s="8">
        <f t="shared" si="29"/>
        <v>1050000</v>
      </c>
      <c r="G179" s="6">
        <f t="shared" si="29"/>
        <v>2139400</v>
      </c>
      <c r="H179" s="9">
        <f t="shared" si="29"/>
        <v>2139400</v>
      </c>
      <c r="I179" s="10">
        <f t="shared" si="29"/>
        <v>6400000</v>
      </c>
      <c r="J179" s="6">
        <f t="shared" si="29"/>
        <v>7412400</v>
      </c>
      <c r="K179" s="7">
        <f t="shared" si="29"/>
        <v>7745958</v>
      </c>
    </row>
    <row r="180" spans="1:11" ht="13.5" x14ac:dyDescent="0.25">
      <c r="A180" s="47" t="s">
        <v>31</v>
      </c>
      <c r="B180" s="48" t="s">
        <v>20</v>
      </c>
      <c r="C180" s="6">
        <v>792281</v>
      </c>
      <c r="D180" s="6">
        <v>990792</v>
      </c>
      <c r="E180" s="7">
        <v>274181</v>
      </c>
      <c r="F180" s="8">
        <v>75000</v>
      </c>
      <c r="G180" s="6">
        <v>59200</v>
      </c>
      <c r="H180" s="9">
        <v>59200</v>
      </c>
      <c r="I180" s="10">
        <v>980000</v>
      </c>
      <c r="J180" s="6">
        <v>1330000</v>
      </c>
      <c r="K180" s="7">
        <v>1330000</v>
      </c>
    </row>
    <row r="181" spans="1:11" ht="13.5" x14ac:dyDescent="0.25">
      <c r="A181" s="47" t="s">
        <v>32</v>
      </c>
      <c r="B181" s="37" t="s">
        <v>20</v>
      </c>
      <c r="C181" s="16">
        <v>132486</v>
      </c>
      <c r="D181" s="16"/>
      <c r="E181" s="17">
        <v>2305</v>
      </c>
      <c r="F181" s="18">
        <v>90000</v>
      </c>
      <c r="G181" s="16">
        <v>65000</v>
      </c>
      <c r="H181" s="19">
        <v>65000</v>
      </c>
      <c r="I181" s="20">
        <v>1010000</v>
      </c>
      <c r="J181" s="16">
        <v>865000</v>
      </c>
      <c r="K181" s="17">
        <v>970000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924767</v>
      </c>
      <c r="D182" s="21">
        <f t="shared" si="30"/>
        <v>990792</v>
      </c>
      <c r="E182" s="22">
        <f t="shared" si="30"/>
        <v>276486</v>
      </c>
      <c r="F182" s="23">
        <f t="shared" si="30"/>
        <v>165000</v>
      </c>
      <c r="G182" s="21">
        <f t="shared" si="30"/>
        <v>124200</v>
      </c>
      <c r="H182" s="24">
        <f t="shared" si="30"/>
        <v>124200</v>
      </c>
      <c r="I182" s="25">
        <f t="shared" si="30"/>
        <v>1990000</v>
      </c>
      <c r="J182" s="21">
        <f t="shared" si="30"/>
        <v>2195000</v>
      </c>
      <c r="K182" s="22">
        <f t="shared" si="30"/>
        <v>2300000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52633</v>
      </c>
      <c r="D187" s="6">
        <v>52887</v>
      </c>
      <c r="E187" s="7">
        <v>139291</v>
      </c>
      <c r="F187" s="8">
        <v>600000</v>
      </c>
      <c r="G187" s="6">
        <v>650000</v>
      </c>
      <c r="H187" s="9">
        <v>650000</v>
      </c>
      <c r="I187" s="10">
        <v>3450000</v>
      </c>
      <c r="J187" s="6">
        <v>7644600</v>
      </c>
      <c r="K187" s="7">
        <v>7995287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52633</v>
      </c>
      <c r="D189" s="21">
        <f t="shared" si="32"/>
        <v>52887</v>
      </c>
      <c r="E189" s="22">
        <f t="shared" si="32"/>
        <v>139291</v>
      </c>
      <c r="F189" s="23">
        <f t="shared" si="32"/>
        <v>600000</v>
      </c>
      <c r="G189" s="21">
        <f t="shared" si="32"/>
        <v>650000</v>
      </c>
      <c r="H189" s="24">
        <f t="shared" si="32"/>
        <v>650000</v>
      </c>
      <c r="I189" s="25">
        <f t="shared" si="32"/>
        <v>3450000</v>
      </c>
      <c r="J189" s="21">
        <f t="shared" si="32"/>
        <v>7644600</v>
      </c>
      <c r="K189" s="22">
        <f t="shared" si="32"/>
        <v>7995287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15193</v>
      </c>
      <c r="D194" s="11">
        <v>17678</v>
      </c>
      <c r="E194" s="12">
        <v>22962</v>
      </c>
      <c r="F194" s="13">
        <v>35000</v>
      </c>
      <c r="G194" s="11">
        <v>251429</v>
      </c>
      <c r="H194" s="14">
        <v>251429</v>
      </c>
      <c r="I194" s="15">
        <v>750000</v>
      </c>
      <c r="J194" s="11">
        <v>500000</v>
      </c>
      <c r="K194" s="12">
        <v>500000</v>
      </c>
    </row>
    <row r="195" spans="1:11" ht="13.5" x14ac:dyDescent="0.25">
      <c r="A195" s="49" t="s">
        <v>44</v>
      </c>
      <c r="B195" s="37" t="s">
        <v>20</v>
      </c>
      <c r="C195" s="6">
        <v>12195</v>
      </c>
      <c r="D195" s="6">
        <v>1128780</v>
      </c>
      <c r="E195" s="7">
        <v>150928</v>
      </c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593816</v>
      </c>
      <c r="D196" s="6">
        <v>759378</v>
      </c>
      <c r="E196" s="7">
        <v>857768</v>
      </c>
      <c r="F196" s="8">
        <v>276950</v>
      </c>
      <c r="G196" s="6">
        <v>333641</v>
      </c>
      <c r="H196" s="9">
        <v>333641</v>
      </c>
      <c r="I196" s="10">
        <v>1665000</v>
      </c>
      <c r="J196" s="6">
        <v>1666438</v>
      </c>
      <c r="K196" s="7">
        <v>1716605</v>
      </c>
    </row>
    <row r="197" spans="1:11" ht="13.5" x14ac:dyDescent="0.25">
      <c r="A197" s="50" t="s">
        <v>46</v>
      </c>
      <c r="B197" s="48" t="s">
        <v>20</v>
      </c>
      <c r="C197" s="6">
        <v>1410369</v>
      </c>
      <c r="D197" s="6">
        <v>976325</v>
      </c>
      <c r="E197" s="7">
        <v>3170510</v>
      </c>
      <c r="F197" s="8">
        <v>1815200</v>
      </c>
      <c r="G197" s="6">
        <v>2677767</v>
      </c>
      <c r="H197" s="9">
        <v>2677767</v>
      </c>
      <c r="I197" s="10">
        <v>17365000</v>
      </c>
      <c r="J197" s="6">
        <v>24355560</v>
      </c>
      <c r="K197" s="7">
        <v>25252707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17843191</v>
      </c>
      <c r="D201" s="54">
        <f t="shared" si="34"/>
        <v>40097204</v>
      </c>
      <c r="E201" s="55">
        <f t="shared" si="34"/>
        <v>22116146</v>
      </c>
      <c r="F201" s="56">
        <f t="shared" si="34"/>
        <v>36056062</v>
      </c>
      <c r="G201" s="54">
        <f t="shared" si="34"/>
        <v>47703390</v>
      </c>
      <c r="H201" s="57">
        <f t="shared" si="34"/>
        <v>47703390</v>
      </c>
      <c r="I201" s="58">
        <f t="shared" si="34"/>
        <v>76741466</v>
      </c>
      <c r="J201" s="54">
        <f t="shared" si="34"/>
        <v>88895464</v>
      </c>
      <c r="K201" s="55">
        <f t="shared" si="34"/>
        <v>90632023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1.6211433285757355</v>
      </c>
      <c r="D203" s="81">
        <f>IF(ISERROR((D37+D69)/D132),0,((D37+D69)/D132))</f>
        <v>0.8561295297032816</v>
      </c>
      <c r="E203" s="82">
        <f t="shared" ref="E203:K203" si="35">IF(ISERROR((E37+E69)/E132),0,((E37+E69)/E132))</f>
        <v>0.45164921873407576</v>
      </c>
      <c r="F203" s="83">
        <f t="shared" si="35"/>
        <v>0.15346925113869087</v>
      </c>
      <c r="G203" s="81">
        <f t="shared" si="35"/>
        <v>0.11607043980057608</v>
      </c>
      <c r="H203" s="84">
        <f t="shared" si="35"/>
        <v>0.11607043980057608</v>
      </c>
      <c r="I203" s="85">
        <f t="shared" si="35"/>
        <v>3.0193236714975844E-2</v>
      </c>
      <c r="J203" s="81">
        <f t="shared" si="35"/>
        <v>0.14509877080612732</v>
      </c>
      <c r="K203" s="82">
        <f t="shared" si="35"/>
        <v>0.46924594075903925</v>
      </c>
    </row>
    <row r="204" spans="1:11" ht="13.5" x14ac:dyDescent="0.25">
      <c r="A204" s="79" t="s">
        <v>88</v>
      </c>
      <c r="B204" s="80"/>
      <c r="C204" s="81">
        <f>IF(ISERROR((C37+C69)/C168),0,((C37+C69)/C168))</f>
        <v>5.6186260558320917</v>
      </c>
      <c r="D204" s="81">
        <f t="shared" ref="D204:K204" si="36">IF(ISERROR((D37+D69)/D168),0,((D37+D69)/D168))</f>
        <v>1.0010734222653228</v>
      </c>
      <c r="E204" s="82">
        <f t="shared" si="36"/>
        <v>0.79808511609876287</v>
      </c>
      <c r="F204" s="83">
        <f t="shared" si="36"/>
        <v>0.21096775752514985</v>
      </c>
      <c r="G204" s="81">
        <f t="shared" si="36"/>
        <v>0.16314705295136872</v>
      </c>
      <c r="H204" s="84">
        <f t="shared" si="36"/>
        <v>0.16314705295136872</v>
      </c>
      <c r="I204" s="85">
        <f t="shared" si="36"/>
        <v>3.3243600728752917E-2</v>
      </c>
      <c r="J204" s="81">
        <f t="shared" si="36"/>
        <v>0.23270520510127043</v>
      </c>
      <c r="K204" s="82">
        <f t="shared" si="36"/>
        <v>0.24265612291941047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-1.38</v>
      </c>
      <c r="D205" s="81">
        <f t="shared" ref="D205:K205" si="37">IF(ISERROR(ROUND((D169)/D165,2)),0,(ROUND((D169)/D165,2)))</f>
        <v>0.52</v>
      </c>
      <c r="E205" s="82">
        <f t="shared" si="37"/>
        <v>2.5499999999999998</v>
      </c>
      <c r="F205" s="83">
        <f t="shared" si="37"/>
        <v>0.33</v>
      </c>
      <c r="G205" s="81">
        <f t="shared" si="37"/>
        <v>0.19</v>
      </c>
      <c r="H205" s="84">
        <f t="shared" si="37"/>
        <v>0.19</v>
      </c>
      <c r="I205" s="85">
        <f t="shared" si="37"/>
        <v>1.62</v>
      </c>
      <c r="J205" s="81">
        <f t="shared" si="37"/>
        <v>1.04</v>
      </c>
      <c r="K205" s="82">
        <f t="shared" si="37"/>
        <v>-6.61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-19.03</v>
      </c>
      <c r="D206" s="81">
        <f t="shared" ref="D206:K206" si="38">IF(ISERROR(ROUND((D37+D69+D169)/D165,2)),0,(ROUND((D37+D69+D169)/D165,2)))</f>
        <v>3.4</v>
      </c>
      <c r="E206" s="82">
        <f t="shared" si="38"/>
        <v>6.36</v>
      </c>
      <c r="F206" s="83">
        <f t="shared" si="38"/>
        <v>0.89</v>
      </c>
      <c r="G206" s="81">
        <f t="shared" si="38"/>
        <v>0.41</v>
      </c>
      <c r="H206" s="84">
        <f t="shared" si="38"/>
        <v>0.41</v>
      </c>
      <c r="I206" s="85">
        <f t="shared" si="38"/>
        <v>1.7</v>
      </c>
      <c r="J206" s="81">
        <f t="shared" si="38"/>
        <v>1.29</v>
      </c>
      <c r="K206" s="82">
        <f t="shared" si="38"/>
        <v>-8.1999999999999993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10130343171</v>
      </c>
      <c r="D5" s="38">
        <f t="shared" ref="D5:K5" si="0">D15+D18+D19+D22+D25+D26+SUM(D29:D35)</f>
        <v>10255969000</v>
      </c>
      <c r="E5" s="39">
        <f t="shared" si="0"/>
        <v>10496207265</v>
      </c>
      <c r="F5" s="40">
        <f t="shared" si="0"/>
        <v>332854595</v>
      </c>
      <c r="G5" s="38">
        <f t="shared" si="0"/>
        <v>345011639</v>
      </c>
      <c r="H5" s="41">
        <f t="shared" si="0"/>
        <v>345011639</v>
      </c>
      <c r="I5" s="42">
        <f t="shared" si="0"/>
        <v>375908384</v>
      </c>
      <c r="J5" s="38">
        <f t="shared" si="0"/>
        <v>375042642</v>
      </c>
      <c r="K5" s="39">
        <f t="shared" si="0"/>
        <v>392265117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605711587</v>
      </c>
      <c r="D9" s="6">
        <v>510094266</v>
      </c>
      <c r="E9" s="7">
        <v>721965598</v>
      </c>
      <c r="F9" s="8">
        <v>126687780</v>
      </c>
      <c r="G9" s="6">
        <v>87083152</v>
      </c>
      <c r="H9" s="9">
        <v>87083152</v>
      </c>
      <c r="I9" s="10">
        <v>93000000</v>
      </c>
      <c r="J9" s="6">
        <v>248225000</v>
      </c>
      <c r="K9" s="7">
        <v>247660125</v>
      </c>
    </row>
    <row r="10" spans="1:11" ht="13.5" x14ac:dyDescent="0.25">
      <c r="A10" s="44" t="s">
        <v>24</v>
      </c>
      <c r="B10" s="45" t="s">
        <v>20</v>
      </c>
      <c r="C10" s="6">
        <v>58119274</v>
      </c>
      <c r="D10" s="6">
        <v>114565895</v>
      </c>
      <c r="E10" s="7">
        <v>149484698</v>
      </c>
      <c r="F10" s="8">
        <v>165880220</v>
      </c>
      <c r="G10" s="6">
        <v>227484848</v>
      </c>
      <c r="H10" s="9">
        <v>227484848</v>
      </c>
      <c r="I10" s="10">
        <v>247500000</v>
      </c>
      <c r="J10" s="6">
        <v>108000000</v>
      </c>
      <c r="K10" s="7">
        <v>125000000</v>
      </c>
    </row>
    <row r="11" spans="1:11" ht="13.5" x14ac:dyDescent="0.25">
      <c r="A11" s="44" t="s">
        <v>25</v>
      </c>
      <c r="B11" s="45" t="s">
        <v>20</v>
      </c>
      <c r="C11" s="6">
        <v>933380</v>
      </c>
      <c r="D11" s="6">
        <v>933380</v>
      </c>
      <c r="E11" s="7">
        <v>933380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664764241</v>
      </c>
      <c r="D15" s="6">
        <f t="shared" ref="D15:K15" si="1">SUM(D6:D14)</f>
        <v>625593541</v>
      </c>
      <c r="E15" s="7">
        <f t="shared" si="1"/>
        <v>872383676</v>
      </c>
      <c r="F15" s="8">
        <f t="shared" si="1"/>
        <v>292568000</v>
      </c>
      <c r="G15" s="6">
        <f t="shared" si="1"/>
        <v>314568000</v>
      </c>
      <c r="H15" s="9">
        <f t="shared" si="1"/>
        <v>314568000</v>
      </c>
      <c r="I15" s="10">
        <f t="shared" si="1"/>
        <v>340500000</v>
      </c>
      <c r="J15" s="6">
        <f t="shared" si="1"/>
        <v>356225000</v>
      </c>
      <c r="K15" s="7">
        <f t="shared" si="1"/>
        <v>372660125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1000000</v>
      </c>
      <c r="G16" s="6">
        <v>1000000</v>
      </c>
      <c r="H16" s="9">
        <v>1000000</v>
      </c>
      <c r="I16" s="10">
        <v>17404700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1000000</v>
      </c>
      <c r="G18" s="21">
        <f t="shared" si="2"/>
        <v>1000000</v>
      </c>
      <c r="H18" s="24">
        <f t="shared" si="2"/>
        <v>1000000</v>
      </c>
      <c r="I18" s="25">
        <f t="shared" si="2"/>
        <v>17404700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464300</v>
      </c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464300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499215</v>
      </c>
      <c r="D30" s="11">
        <v>1504182</v>
      </c>
      <c r="E30" s="12">
        <v>3251177</v>
      </c>
      <c r="F30" s="13">
        <v>3276330</v>
      </c>
      <c r="G30" s="11">
        <v>3876330</v>
      </c>
      <c r="H30" s="14">
        <v>3876330</v>
      </c>
      <c r="I30" s="15">
        <v>4591878</v>
      </c>
      <c r="J30" s="11">
        <v>4800209</v>
      </c>
      <c r="K30" s="12">
        <v>5044325</v>
      </c>
    </row>
    <row r="31" spans="1:11" ht="13.5" x14ac:dyDescent="0.25">
      <c r="A31" s="49" t="s">
        <v>44</v>
      </c>
      <c r="B31" s="37" t="s">
        <v>20</v>
      </c>
      <c r="C31" s="6">
        <v>82738</v>
      </c>
      <c r="D31" s="6">
        <v>82738</v>
      </c>
      <c r="E31" s="7">
        <v>82738</v>
      </c>
      <c r="F31" s="8">
        <v>2218265</v>
      </c>
      <c r="G31" s="6">
        <v>3218265</v>
      </c>
      <c r="H31" s="9">
        <v>3218265</v>
      </c>
      <c r="I31" s="10">
        <v>2211806</v>
      </c>
      <c r="J31" s="6">
        <v>2314633</v>
      </c>
      <c r="K31" s="7">
        <v>2331241</v>
      </c>
    </row>
    <row r="32" spans="1:11" ht="13.5" x14ac:dyDescent="0.25">
      <c r="A32" s="49" t="s">
        <v>45</v>
      </c>
      <c r="B32" s="37" t="s">
        <v>20</v>
      </c>
      <c r="C32" s="6">
        <v>990000</v>
      </c>
      <c r="D32" s="6">
        <v>990000</v>
      </c>
      <c r="E32" s="7">
        <v>990000</v>
      </c>
      <c r="F32" s="8">
        <v>350000</v>
      </c>
      <c r="G32" s="6">
        <v>350000</v>
      </c>
      <c r="H32" s="9">
        <v>350000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3673043</v>
      </c>
      <c r="D33" s="6">
        <v>6549329</v>
      </c>
      <c r="E33" s="7">
        <v>22724608</v>
      </c>
      <c r="F33" s="8">
        <v>25130000</v>
      </c>
      <c r="G33" s="6">
        <v>13687044</v>
      </c>
      <c r="H33" s="9">
        <v>13687044</v>
      </c>
      <c r="I33" s="10">
        <v>10000000</v>
      </c>
      <c r="J33" s="6">
        <v>10450000</v>
      </c>
      <c r="K33" s="7">
        <v>10920250</v>
      </c>
    </row>
    <row r="34" spans="1:11" ht="13.5" x14ac:dyDescent="0.25">
      <c r="A34" s="49" t="s">
        <v>47</v>
      </c>
      <c r="B34" s="37" t="s">
        <v>20</v>
      </c>
      <c r="C34" s="6">
        <v>9460333934</v>
      </c>
      <c r="D34" s="6">
        <v>9621249210</v>
      </c>
      <c r="E34" s="7">
        <v>9596310766</v>
      </c>
      <c r="F34" s="8">
        <v>8312000</v>
      </c>
      <c r="G34" s="6">
        <v>8312000</v>
      </c>
      <c r="H34" s="9">
        <v>8312000</v>
      </c>
      <c r="I34" s="10">
        <v>1200000</v>
      </c>
      <c r="J34" s="6">
        <v>1252800</v>
      </c>
      <c r="K34" s="7">
        <v>1309176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196719433</v>
      </c>
      <c r="D37" s="38">
        <f t="shared" ref="D37:K37" si="6">D47+D50+D51+D54+D57+D58+SUM(D61:D67)</f>
        <v>192531690</v>
      </c>
      <c r="E37" s="39">
        <f t="shared" si="6"/>
        <v>186860970</v>
      </c>
      <c r="F37" s="40">
        <f t="shared" si="6"/>
        <v>300000</v>
      </c>
      <c r="G37" s="38">
        <f t="shared" si="6"/>
        <v>300000</v>
      </c>
      <c r="H37" s="41">
        <f t="shared" si="6"/>
        <v>300000</v>
      </c>
      <c r="I37" s="42">
        <f t="shared" si="6"/>
        <v>1000000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176108</v>
      </c>
      <c r="D41" s="6">
        <v>176108</v>
      </c>
      <c r="E41" s="7">
        <v>552496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176108</v>
      </c>
      <c r="D47" s="6">
        <f t="shared" ref="D47:K47" si="7">SUM(D38:D46)</f>
        <v>176108</v>
      </c>
      <c r="E47" s="7">
        <f t="shared" si="7"/>
        <v>552496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300000</v>
      </c>
      <c r="G48" s="6">
        <v>300000</v>
      </c>
      <c r="H48" s="9">
        <v>300000</v>
      </c>
      <c r="I48" s="10">
        <v>1000000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300000</v>
      </c>
      <c r="G50" s="21">
        <f t="shared" si="8"/>
        <v>300000</v>
      </c>
      <c r="H50" s="24">
        <f t="shared" si="8"/>
        <v>300000</v>
      </c>
      <c r="I50" s="25">
        <f t="shared" si="8"/>
        <v>1000000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7731581</v>
      </c>
      <c r="D55" s="6">
        <v>8029369</v>
      </c>
      <c r="E55" s="7">
        <v>7851624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>
        <v>151542049</v>
      </c>
      <c r="D56" s="16">
        <v>151571682</v>
      </c>
      <c r="E56" s="17">
        <v>151358011</v>
      </c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100</v>
      </c>
      <c r="B57" s="37" t="s">
        <v>30</v>
      </c>
      <c r="C57" s="21">
        <f t="shared" ref="C57:K57" si="10">SUM(C55:C56)</f>
        <v>159273630</v>
      </c>
      <c r="D57" s="21">
        <f t="shared" si="10"/>
        <v>159601051</v>
      </c>
      <c r="E57" s="22">
        <f t="shared" si="10"/>
        <v>159209635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6901777</v>
      </c>
      <c r="D62" s="11">
        <v>7138345</v>
      </c>
      <c r="E62" s="12">
        <v>6902314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2032472</v>
      </c>
      <c r="D63" s="6">
        <v>2044764</v>
      </c>
      <c r="E63" s="7">
        <v>-8258909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733572</v>
      </c>
      <c r="D64" s="6">
        <v>733572</v>
      </c>
      <c r="E64" s="7">
        <v>733572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27601874</v>
      </c>
      <c r="D65" s="6">
        <v>22837850</v>
      </c>
      <c r="E65" s="7">
        <v>27721862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5650</v>
      </c>
      <c r="D69" s="38">
        <f t="shared" ref="D69:K69" si="12">D79+D82+D83+D86+D89+D90+SUM(D93:D99)</f>
        <v>5537655</v>
      </c>
      <c r="E69" s="39">
        <f t="shared" si="12"/>
        <v>6994410</v>
      </c>
      <c r="F69" s="40">
        <f t="shared" si="12"/>
        <v>21000000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5650</v>
      </c>
      <c r="D74" s="6">
        <v>5537655</v>
      </c>
      <c r="E74" s="7">
        <v>6994410</v>
      </c>
      <c r="F74" s="8">
        <v>21000000</v>
      </c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5650</v>
      </c>
      <c r="D79" s="6">
        <f t="shared" ref="D79:K79" si="13">SUM(D70:D78)</f>
        <v>5537655</v>
      </c>
      <c r="E79" s="7">
        <f t="shared" si="13"/>
        <v>6994410</v>
      </c>
      <c r="F79" s="8">
        <f t="shared" si="13"/>
        <v>21000000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10327068254</v>
      </c>
      <c r="D101" s="38">
        <f t="shared" ref="D101:K101" si="18">D111+D114+D115+D118+D121+D122+SUM(D125:D131)</f>
        <v>10454038345</v>
      </c>
      <c r="E101" s="39">
        <f t="shared" si="18"/>
        <v>10690062645</v>
      </c>
      <c r="F101" s="40">
        <f t="shared" si="18"/>
        <v>354154595</v>
      </c>
      <c r="G101" s="38">
        <f t="shared" si="18"/>
        <v>345311639</v>
      </c>
      <c r="H101" s="41">
        <f t="shared" si="18"/>
        <v>345311639</v>
      </c>
      <c r="I101" s="42">
        <f t="shared" si="18"/>
        <v>376908384</v>
      </c>
      <c r="J101" s="38">
        <f t="shared" si="18"/>
        <v>375042642</v>
      </c>
      <c r="K101" s="39">
        <f t="shared" si="18"/>
        <v>392265117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605887695</v>
      </c>
      <c r="D105" s="6">
        <v>510270374</v>
      </c>
      <c r="E105" s="7">
        <v>722518094</v>
      </c>
      <c r="F105" s="8">
        <v>126687780</v>
      </c>
      <c r="G105" s="6">
        <v>87083152</v>
      </c>
      <c r="H105" s="9">
        <v>87083152</v>
      </c>
      <c r="I105" s="10">
        <v>93000000</v>
      </c>
      <c r="J105" s="6">
        <v>248225000</v>
      </c>
      <c r="K105" s="7">
        <v>247660125</v>
      </c>
    </row>
    <row r="106" spans="1:11" ht="13.5" x14ac:dyDescent="0.25">
      <c r="A106" s="44" t="s">
        <v>24</v>
      </c>
      <c r="B106" s="45" t="s">
        <v>20</v>
      </c>
      <c r="C106" s="6">
        <v>58124924</v>
      </c>
      <c r="D106" s="6">
        <v>120103550</v>
      </c>
      <c r="E106" s="7">
        <v>156479108</v>
      </c>
      <c r="F106" s="8">
        <v>186880220</v>
      </c>
      <c r="G106" s="6">
        <v>227484848</v>
      </c>
      <c r="H106" s="9">
        <v>227484848</v>
      </c>
      <c r="I106" s="10">
        <v>247500000</v>
      </c>
      <c r="J106" s="6">
        <v>108000000</v>
      </c>
      <c r="K106" s="7">
        <v>125000000</v>
      </c>
    </row>
    <row r="107" spans="1:11" ht="13.5" x14ac:dyDescent="0.25">
      <c r="A107" s="44" t="s">
        <v>25</v>
      </c>
      <c r="B107" s="45" t="s">
        <v>20</v>
      </c>
      <c r="C107" s="6">
        <v>933380</v>
      </c>
      <c r="D107" s="6">
        <v>933380</v>
      </c>
      <c r="E107" s="7">
        <v>933380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664945999</v>
      </c>
      <c r="D111" s="6">
        <f t="shared" ref="D111:K111" si="19">SUM(D102:D110)</f>
        <v>631307304</v>
      </c>
      <c r="E111" s="7">
        <f t="shared" si="19"/>
        <v>879930582</v>
      </c>
      <c r="F111" s="8">
        <f t="shared" si="19"/>
        <v>313568000</v>
      </c>
      <c r="G111" s="6">
        <f t="shared" si="19"/>
        <v>314568000</v>
      </c>
      <c r="H111" s="9">
        <f t="shared" si="19"/>
        <v>314568000</v>
      </c>
      <c r="I111" s="10">
        <f t="shared" si="19"/>
        <v>340500000</v>
      </c>
      <c r="J111" s="6">
        <f t="shared" si="19"/>
        <v>356225000</v>
      </c>
      <c r="K111" s="7">
        <f t="shared" si="19"/>
        <v>372660125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1300000</v>
      </c>
      <c r="G112" s="6">
        <v>1300000</v>
      </c>
      <c r="H112" s="9">
        <v>1300000</v>
      </c>
      <c r="I112" s="10">
        <v>18404700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1300000</v>
      </c>
      <c r="G114" s="21">
        <f t="shared" si="20"/>
        <v>1300000</v>
      </c>
      <c r="H114" s="24">
        <f t="shared" si="20"/>
        <v>1300000</v>
      </c>
      <c r="I114" s="25">
        <f t="shared" si="20"/>
        <v>18404700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7731581</v>
      </c>
      <c r="D119" s="6">
        <v>8029369</v>
      </c>
      <c r="E119" s="7">
        <v>7851624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151542049</v>
      </c>
      <c r="D120" s="16">
        <v>151571682</v>
      </c>
      <c r="E120" s="17">
        <v>151358011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159273630</v>
      </c>
      <c r="D121" s="21">
        <f t="shared" si="22"/>
        <v>159601051</v>
      </c>
      <c r="E121" s="22">
        <f t="shared" si="22"/>
        <v>159209635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464300</v>
      </c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464300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7400992</v>
      </c>
      <c r="D126" s="11">
        <v>8642527</v>
      </c>
      <c r="E126" s="12">
        <v>10153491</v>
      </c>
      <c r="F126" s="13">
        <v>3276330</v>
      </c>
      <c r="G126" s="11">
        <v>3876330</v>
      </c>
      <c r="H126" s="14">
        <v>3876330</v>
      </c>
      <c r="I126" s="15">
        <v>4591878</v>
      </c>
      <c r="J126" s="11">
        <v>4800209</v>
      </c>
      <c r="K126" s="12">
        <v>5044325</v>
      </c>
    </row>
    <row r="127" spans="1:11" ht="13.5" x14ac:dyDescent="0.25">
      <c r="A127" s="49" t="s">
        <v>44</v>
      </c>
      <c r="B127" s="37" t="s">
        <v>20</v>
      </c>
      <c r="C127" s="6">
        <v>2115210</v>
      </c>
      <c r="D127" s="6">
        <v>2127502</v>
      </c>
      <c r="E127" s="7">
        <v>-8176171</v>
      </c>
      <c r="F127" s="8">
        <v>2218265</v>
      </c>
      <c r="G127" s="6">
        <v>3218265</v>
      </c>
      <c r="H127" s="9">
        <v>3218265</v>
      </c>
      <c r="I127" s="10">
        <v>2211806</v>
      </c>
      <c r="J127" s="6">
        <v>2314633</v>
      </c>
      <c r="K127" s="7">
        <v>2331241</v>
      </c>
    </row>
    <row r="128" spans="1:11" ht="13.5" x14ac:dyDescent="0.25">
      <c r="A128" s="49" t="s">
        <v>45</v>
      </c>
      <c r="B128" s="37" t="s">
        <v>20</v>
      </c>
      <c r="C128" s="6">
        <v>1723572</v>
      </c>
      <c r="D128" s="6">
        <v>1723572</v>
      </c>
      <c r="E128" s="7">
        <v>1723572</v>
      </c>
      <c r="F128" s="8">
        <v>350000</v>
      </c>
      <c r="G128" s="6">
        <v>350000</v>
      </c>
      <c r="H128" s="9">
        <v>350000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31274917</v>
      </c>
      <c r="D129" s="6">
        <v>29387179</v>
      </c>
      <c r="E129" s="7">
        <v>50446470</v>
      </c>
      <c r="F129" s="8">
        <v>25130000</v>
      </c>
      <c r="G129" s="6">
        <v>13687044</v>
      </c>
      <c r="H129" s="9">
        <v>13687044</v>
      </c>
      <c r="I129" s="10">
        <v>10000000</v>
      </c>
      <c r="J129" s="6">
        <v>10450000</v>
      </c>
      <c r="K129" s="7">
        <v>10920250</v>
      </c>
    </row>
    <row r="130" spans="1:11" ht="13.5" x14ac:dyDescent="0.25">
      <c r="A130" s="49" t="s">
        <v>47</v>
      </c>
      <c r="B130" s="37" t="s">
        <v>20</v>
      </c>
      <c r="C130" s="6">
        <v>9460333934</v>
      </c>
      <c r="D130" s="6">
        <v>9621249210</v>
      </c>
      <c r="E130" s="7">
        <v>9596310766</v>
      </c>
      <c r="F130" s="8">
        <v>8312000</v>
      </c>
      <c r="G130" s="6">
        <v>8312000</v>
      </c>
      <c r="H130" s="9">
        <v>8312000</v>
      </c>
      <c r="I130" s="10">
        <v>1200000</v>
      </c>
      <c r="J130" s="6">
        <v>1252800</v>
      </c>
      <c r="K130" s="7">
        <v>1309176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10327068254</v>
      </c>
      <c r="D132" s="54">
        <f t="shared" ref="D132:K132" si="24">+D5+D37+D69</f>
        <v>10454038345</v>
      </c>
      <c r="E132" s="55">
        <f t="shared" si="24"/>
        <v>10690062645</v>
      </c>
      <c r="F132" s="56">
        <f t="shared" si="24"/>
        <v>354154595</v>
      </c>
      <c r="G132" s="54">
        <f t="shared" si="24"/>
        <v>345311639</v>
      </c>
      <c r="H132" s="57">
        <f t="shared" si="24"/>
        <v>345311639</v>
      </c>
      <c r="I132" s="58">
        <f t="shared" si="24"/>
        <v>376908384</v>
      </c>
      <c r="J132" s="54">
        <f t="shared" si="24"/>
        <v>375042642</v>
      </c>
      <c r="K132" s="55">
        <f t="shared" si="24"/>
        <v>392265117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5057273396</v>
      </c>
      <c r="D134" s="38">
        <f t="shared" ref="D134:K134" si="25">D144+D147+D148+D151+D154+D155+SUM(D158:D164)</f>
        <v>5014328865</v>
      </c>
      <c r="E134" s="39">
        <f t="shared" si="25"/>
        <v>5058945837</v>
      </c>
      <c r="F134" s="40">
        <f t="shared" si="25"/>
        <v>362294087</v>
      </c>
      <c r="G134" s="38">
        <f t="shared" si="25"/>
        <v>353451131</v>
      </c>
      <c r="H134" s="41">
        <f t="shared" si="25"/>
        <v>353451131</v>
      </c>
      <c r="I134" s="42">
        <f t="shared" si="25"/>
        <v>376908384</v>
      </c>
      <c r="J134" s="38">
        <f t="shared" si="25"/>
        <v>375042642</v>
      </c>
      <c r="K134" s="39">
        <f t="shared" si="25"/>
        <v>392265117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243994127</v>
      </c>
      <c r="D138" s="6">
        <v>299622342</v>
      </c>
      <c r="E138" s="7">
        <v>384450678</v>
      </c>
      <c r="F138" s="8">
        <v>126687780</v>
      </c>
      <c r="G138" s="6">
        <v>87083152</v>
      </c>
      <c r="H138" s="9">
        <v>87083152</v>
      </c>
      <c r="I138" s="10">
        <v>93000000</v>
      </c>
      <c r="J138" s="6">
        <v>248225000</v>
      </c>
      <c r="K138" s="7">
        <v>247660125</v>
      </c>
    </row>
    <row r="139" spans="1:11" ht="13.5" x14ac:dyDescent="0.25">
      <c r="A139" s="44" t="s">
        <v>24</v>
      </c>
      <c r="B139" s="45" t="s">
        <v>20</v>
      </c>
      <c r="C139" s="6">
        <v>49473357</v>
      </c>
      <c r="D139" s="6">
        <v>102429733</v>
      </c>
      <c r="E139" s="7">
        <v>139287987</v>
      </c>
      <c r="F139" s="8">
        <v>186880220</v>
      </c>
      <c r="G139" s="6">
        <v>227484848</v>
      </c>
      <c r="H139" s="9">
        <v>227484848</v>
      </c>
      <c r="I139" s="10">
        <v>247500000</v>
      </c>
      <c r="J139" s="6">
        <v>108000000</v>
      </c>
      <c r="K139" s="7">
        <v>125000000</v>
      </c>
    </row>
    <row r="140" spans="1:11" ht="13.5" x14ac:dyDescent="0.25">
      <c r="A140" s="44" t="s">
        <v>25</v>
      </c>
      <c r="B140" s="45" t="s">
        <v>20</v>
      </c>
      <c r="C140" s="6">
        <v>933380</v>
      </c>
      <c r="D140" s="6">
        <v>933380</v>
      </c>
      <c r="E140" s="7">
        <v>933380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>
        <v>-9912034</v>
      </c>
      <c r="D141" s="6">
        <v>-9467031</v>
      </c>
      <c r="E141" s="7">
        <v>-9648631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284488830</v>
      </c>
      <c r="D144" s="6">
        <f t="shared" ref="D144:K144" si="26">SUM(D135:D143)</f>
        <v>393518424</v>
      </c>
      <c r="E144" s="7">
        <f t="shared" si="26"/>
        <v>515023414</v>
      </c>
      <c r="F144" s="8">
        <f t="shared" si="26"/>
        <v>313568000</v>
      </c>
      <c r="G144" s="6">
        <f t="shared" si="26"/>
        <v>314568000</v>
      </c>
      <c r="H144" s="9">
        <f t="shared" si="26"/>
        <v>314568000</v>
      </c>
      <c r="I144" s="10">
        <f t="shared" si="26"/>
        <v>340500000</v>
      </c>
      <c r="J144" s="6">
        <f t="shared" si="26"/>
        <v>356225000</v>
      </c>
      <c r="K144" s="7">
        <f t="shared" si="26"/>
        <v>372660125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-2466403</v>
      </c>
      <c r="D147" s="6">
        <v>-20347310</v>
      </c>
      <c r="E147" s="7">
        <v>-31013493</v>
      </c>
      <c r="F147" s="8">
        <v>3378000</v>
      </c>
      <c r="G147" s="6">
        <v>3378000</v>
      </c>
      <c r="H147" s="9">
        <v>3378000</v>
      </c>
      <c r="I147" s="10">
        <v>19604700</v>
      </c>
      <c r="J147" s="6">
        <v>1252800</v>
      </c>
      <c r="K147" s="7">
        <v>1309176</v>
      </c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13837492</v>
      </c>
      <c r="D151" s="6">
        <v>13837492</v>
      </c>
      <c r="E151" s="7">
        <v>13837492</v>
      </c>
      <c r="F151" s="8">
        <v>13873492</v>
      </c>
      <c r="G151" s="6">
        <v>13873492</v>
      </c>
      <c r="H151" s="9">
        <v>13873492</v>
      </c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4338123710</v>
      </c>
      <c r="D154" s="6">
        <v>4349532789</v>
      </c>
      <c r="E154" s="7">
        <v>4142900238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>
        <v>581500</v>
      </c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4267965</v>
      </c>
      <c r="D159" s="11">
        <v>4761556</v>
      </c>
      <c r="E159" s="12">
        <v>6265176</v>
      </c>
      <c r="F159" s="13">
        <v>3776330</v>
      </c>
      <c r="G159" s="11">
        <v>4376330</v>
      </c>
      <c r="H159" s="14">
        <v>4376330</v>
      </c>
      <c r="I159" s="15">
        <v>4591878</v>
      </c>
      <c r="J159" s="11">
        <v>4800209</v>
      </c>
      <c r="K159" s="12">
        <v>5044325</v>
      </c>
    </row>
    <row r="160" spans="1:11" ht="13.5" x14ac:dyDescent="0.25">
      <c r="A160" s="49" t="s">
        <v>44</v>
      </c>
      <c r="B160" s="37" t="s">
        <v>20</v>
      </c>
      <c r="C160" s="6">
        <v>473799</v>
      </c>
      <c r="D160" s="6">
        <v>219665</v>
      </c>
      <c r="E160" s="7">
        <v>-10430839</v>
      </c>
      <c r="F160" s="8">
        <v>2218265</v>
      </c>
      <c r="G160" s="6">
        <v>3218265</v>
      </c>
      <c r="H160" s="9">
        <v>3218265</v>
      </c>
      <c r="I160" s="10">
        <v>2211806</v>
      </c>
      <c r="J160" s="6">
        <v>2314633</v>
      </c>
      <c r="K160" s="7">
        <v>2331241</v>
      </c>
    </row>
    <row r="161" spans="1:11" ht="13.5" x14ac:dyDescent="0.25">
      <c r="A161" s="49" t="s">
        <v>45</v>
      </c>
      <c r="B161" s="37" t="s">
        <v>20</v>
      </c>
      <c r="C161" s="6">
        <v>1644679</v>
      </c>
      <c r="D161" s="6">
        <v>1315268</v>
      </c>
      <c r="E161" s="7">
        <v>1681758</v>
      </c>
      <c r="F161" s="8">
        <v>350000</v>
      </c>
      <c r="G161" s="6">
        <v>350000</v>
      </c>
      <c r="H161" s="9">
        <v>350000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28117426</v>
      </c>
      <c r="D162" s="6">
        <v>26849157</v>
      </c>
      <c r="E162" s="7">
        <v>47908448</v>
      </c>
      <c r="F162" s="8">
        <v>25130000</v>
      </c>
      <c r="G162" s="6">
        <v>13687044</v>
      </c>
      <c r="H162" s="9">
        <v>13687044</v>
      </c>
      <c r="I162" s="10">
        <v>10000000</v>
      </c>
      <c r="J162" s="6">
        <v>10450000</v>
      </c>
      <c r="K162" s="7">
        <v>10920250</v>
      </c>
    </row>
    <row r="163" spans="1:11" ht="13.5" x14ac:dyDescent="0.25">
      <c r="A163" s="49" t="s">
        <v>47</v>
      </c>
      <c r="B163" s="37" t="s">
        <v>20</v>
      </c>
      <c r="C163" s="6">
        <v>388785898</v>
      </c>
      <c r="D163" s="6">
        <v>244641824</v>
      </c>
      <c r="E163" s="7">
        <v>372192143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5057273396</v>
      </c>
      <c r="D165" s="54">
        <f t="shared" ref="D165:K165" si="27">D144+D147+D148+D151+D154+D155+SUM(D158:D164)</f>
        <v>5014328865</v>
      </c>
      <c r="E165" s="55">
        <f t="shared" si="27"/>
        <v>5058945837</v>
      </c>
      <c r="F165" s="56">
        <f t="shared" si="27"/>
        <v>362294087</v>
      </c>
      <c r="G165" s="54">
        <f t="shared" si="27"/>
        <v>353451131</v>
      </c>
      <c r="H165" s="57">
        <f t="shared" si="27"/>
        <v>353451131</v>
      </c>
      <c r="I165" s="66">
        <f t="shared" si="27"/>
        <v>376908384</v>
      </c>
      <c r="J165" s="54">
        <f t="shared" si="27"/>
        <v>375042642</v>
      </c>
      <c r="K165" s="55">
        <f t="shared" si="27"/>
        <v>392265117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196668134</v>
      </c>
      <c r="D168" s="60">
        <v>222652462</v>
      </c>
      <c r="E168" s="61">
        <v>211857526</v>
      </c>
      <c r="F168" s="62">
        <v>222627011</v>
      </c>
      <c r="G168" s="60">
        <v>222627011</v>
      </c>
      <c r="H168" s="63">
        <v>222627011</v>
      </c>
      <c r="I168" s="64">
        <v>221603965</v>
      </c>
      <c r="J168" s="60">
        <v>243764361</v>
      </c>
      <c r="K168" s="61">
        <v>268140798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52375487</v>
      </c>
      <c r="D169" s="38">
        <f t="shared" ref="D169:K169" si="28">D179+D182+D183+D186+D189+D190+SUM(D193:D199)</f>
        <v>54981726</v>
      </c>
      <c r="E169" s="39">
        <f t="shared" si="28"/>
        <v>48072985</v>
      </c>
      <c r="F169" s="40">
        <f t="shared" si="28"/>
        <v>190459750</v>
      </c>
      <c r="G169" s="38">
        <f t="shared" si="28"/>
        <v>384063025</v>
      </c>
      <c r="H169" s="41">
        <f t="shared" si="28"/>
        <v>384063025</v>
      </c>
      <c r="I169" s="42">
        <f t="shared" si="28"/>
        <v>265500000</v>
      </c>
      <c r="J169" s="38">
        <f t="shared" si="28"/>
        <v>277182000</v>
      </c>
      <c r="K169" s="39">
        <f t="shared" si="28"/>
        <v>289655190</v>
      </c>
    </row>
    <row r="170" spans="1:11" ht="13.5" x14ac:dyDescent="0.25">
      <c r="A170" s="44" t="s">
        <v>19</v>
      </c>
      <c r="B170" s="45" t="s">
        <v>20</v>
      </c>
      <c r="C170" s="6">
        <v>5540029</v>
      </c>
      <c r="D170" s="6"/>
      <c r="E170" s="7">
        <v>22369779</v>
      </c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32137158</v>
      </c>
      <c r="D173" s="6">
        <v>12892858</v>
      </c>
      <c r="E173" s="7">
        <v>4015815</v>
      </c>
      <c r="F173" s="8">
        <v>83000000</v>
      </c>
      <c r="G173" s="6">
        <v>206236724</v>
      </c>
      <c r="H173" s="9">
        <v>206236724</v>
      </c>
      <c r="I173" s="10">
        <v>95000000</v>
      </c>
      <c r="J173" s="6">
        <v>99180000</v>
      </c>
      <c r="K173" s="7">
        <v>103643100</v>
      </c>
    </row>
    <row r="174" spans="1:11" ht="13.5" x14ac:dyDescent="0.25">
      <c r="A174" s="44" t="s">
        <v>24</v>
      </c>
      <c r="B174" s="45" t="s">
        <v>20</v>
      </c>
      <c r="C174" s="6">
        <v>4799000</v>
      </c>
      <c r="D174" s="6">
        <v>19697163</v>
      </c>
      <c r="E174" s="7">
        <v>11455764</v>
      </c>
      <c r="F174" s="8">
        <v>65000000</v>
      </c>
      <c r="G174" s="6">
        <v>65000000</v>
      </c>
      <c r="H174" s="9">
        <v>65000000</v>
      </c>
      <c r="I174" s="10">
        <v>80000000</v>
      </c>
      <c r="J174" s="6">
        <v>83520000</v>
      </c>
      <c r="K174" s="7">
        <v>87278400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42476187</v>
      </c>
      <c r="D179" s="6">
        <f t="shared" ref="D179:K179" si="29">SUM(D170:D178)</f>
        <v>32590021</v>
      </c>
      <c r="E179" s="7">
        <f t="shared" si="29"/>
        <v>37841358</v>
      </c>
      <c r="F179" s="8">
        <f t="shared" si="29"/>
        <v>148000000</v>
      </c>
      <c r="G179" s="6">
        <f t="shared" si="29"/>
        <v>271236724</v>
      </c>
      <c r="H179" s="9">
        <f t="shared" si="29"/>
        <v>271236724</v>
      </c>
      <c r="I179" s="10">
        <f t="shared" si="29"/>
        <v>175000000</v>
      </c>
      <c r="J179" s="6">
        <f t="shared" si="29"/>
        <v>182700000</v>
      </c>
      <c r="K179" s="7">
        <f t="shared" si="29"/>
        <v>190921500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684467</v>
      </c>
      <c r="D187" s="6">
        <v>2937626</v>
      </c>
      <c r="E187" s="7">
        <v>165564</v>
      </c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100</v>
      </c>
      <c r="B189" s="37" t="s">
        <v>30</v>
      </c>
      <c r="C189" s="21">
        <f t="shared" ref="C189:K189" si="32">SUM(C187:C188)</f>
        <v>684467</v>
      </c>
      <c r="D189" s="21">
        <f t="shared" si="32"/>
        <v>2937626</v>
      </c>
      <c r="E189" s="22">
        <f t="shared" si="32"/>
        <v>165564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>
        <v>371646</v>
      </c>
      <c r="F194" s="13">
        <v>259750</v>
      </c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1775958</v>
      </c>
      <c r="D196" s="6">
        <v>14921495</v>
      </c>
      <c r="E196" s="7">
        <v>4407873</v>
      </c>
      <c r="F196" s="8">
        <v>40700000</v>
      </c>
      <c r="G196" s="6">
        <v>107501301</v>
      </c>
      <c r="H196" s="9">
        <v>107501301</v>
      </c>
      <c r="I196" s="10">
        <v>85500000</v>
      </c>
      <c r="J196" s="6">
        <v>89262000</v>
      </c>
      <c r="K196" s="7">
        <v>93278790</v>
      </c>
    </row>
    <row r="197" spans="1:11" ht="13.5" x14ac:dyDescent="0.25">
      <c r="A197" s="50" t="s">
        <v>46</v>
      </c>
      <c r="B197" s="48" t="s">
        <v>20</v>
      </c>
      <c r="C197" s="6">
        <v>7438875</v>
      </c>
      <c r="D197" s="6">
        <v>4532584</v>
      </c>
      <c r="E197" s="7">
        <v>5286544</v>
      </c>
      <c r="F197" s="8">
        <v>1500000</v>
      </c>
      <c r="G197" s="6">
        <v>5325000</v>
      </c>
      <c r="H197" s="9">
        <v>5325000</v>
      </c>
      <c r="I197" s="10">
        <v>5000000</v>
      </c>
      <c r="J197" s="6">
        <v>5220000</v>
      </c>
      <c r="K197" s="7">
        <v>5454900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249043621</v>
      </c>
      <c r="D201" s="54">
        <f t="shared" si="34"/>
        <v>277634188</v>
      </c>
      <c r="E201" s="55">
        <f t="shared" si="34"/>
        <v>259930511</v>
      </c>
      <c r="F201" s="56">
        <f t="shared" si="34"/>
        <v>413086761</v>
      </c>
      <c r="G201" s="54">
        <f t="shared" si="34"/>
        <v>606690036</v>
      </c>
      <c r="H201" s="57">
        <f t="shared" si="34"/>
        <v>606690036</v>
      </c>
      <c r="I201" s="58">
        <f t="shared" si="34"/>
        <v>487103965</v>
      </c>
      <c r="J201" s="54">
        <f t="shared" si="34"/>
        <v>520946361</v>
      </c>
      <c r="K201" s="55">
        <f t="shared" si="34"/>
        <v>557795988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1.9049460908114185E-2</v>
      </c>
      <c r="D203" s="81">
        <f>IF(ISERROR((D37+D69)/D132),0,((D37+D69)/D132))</f>
        <v>1.8946682465033563E-2</v>
      </c>
      <c r="E203" s="82">
        <f t="shared" ref="E203:K203" si="35">IF(ISERROR((E37+E69)/E132),0,((E37+E69)/E132))</f>
        <v>1.8134166883546826E-2</v>
      </c>
      <c r="F203" s="83">
        <f t="shared" si="35"/>
        <v>6.014322643477208E-2</v>
      </c>
      <c r="G203" s="81">
        <f t="shared" si="35"/>
        <v>8.6878044675464878E-4</v>
      </c>
      <c r="H203" s="84">
        <f t="shared" si="35"/>
        <v>8.6878044675464878E-4</v>
      </c>
      <c r="I203" s="85">
        <f t="shared" si="35"/>
        <v>2.6531646480965516E-3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88</v>
      </c>
      <c r="B204" s="80"/>
      <c r="C204" s="81">
        <f>IF(ISERROR((C37+C69)/C168),0,((C37+C69)/C168))</f>
        <v>1.0002895690259612</v>
      </c>
      <c r="D204" s="81">
        <f t="shared" ref="D204:K204" si="36">IF(ISERROR((D37+D69)/D168),0,((D37+D69)/D168))</f>
        <v>0.88958973649256123</v>
      </c>
      <c r="E204" s="82">
        <f t="shared" si="36"/>
        <v>0.91502711119169777</v>
      </c>
      <c r="F204" s="83">
        <f t="shared" si="36"/>
        <v>9.5675721936544347E-2</v>
      </c>
      <c r="G204" s="81">
        <f t="shared" si="36"/>
        <v>1.3475453793879485E-3</v>
      </c>
      <c r="H204" s="84">
        <f t="shared" si="36"/>
        <v>1.3475453793879485E-3</v>
      </c>
      <c r="I204" s="85">
        <f t="shared" si="36"/>
        <v>4.5125546377295187E-3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0.53</v>
      </c>
      <c r="G205" s="81">
        <f t="shared" si="37"/>
        <v>1.0900000000000001</v>
      </c>
      <c r="H205" s="84">
        <f t="shared" si="37"/>
        <v>1.0900000000000001</v>
      </c>
      <c r="I205" s="85">
        <f t="shared" si="37"/>
        <v>0.7</v>
      </c>
      <c r="J205" s="81">
        <f t="shared" si="37"/>
        <v>0.74</v>
      </c>
      <c r="K205" s="82">
        <f t="shared" si="37"/>
        <v>0.74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0.05</v>
      </c>
      <c r="E206" s="82">
        <f t="shared" si="38"/>
        <v>0.05</v>
      </c>
      <c r="F206" s="83">
        <f t="shared" si="38"/>
        <v>0.57999999999999996</v>
      </c>
      <c r="G206" s="81">
        <f t="shared" si="38"/>
        <v>1.0900000000000001</v>
      </c>
      <c r="H206" s="84">
        <f t="shared" si="38"/>
        <v>1.0900000000000001</v>
      </c>
      <c r="I206" s="85">
        <f t="shared" si="38"/>
        <v>0.71</v>
      </c>
      <c r="J206" s="81">
        <f t="shared" si="38"/>
        <v>0.74</v>
      </c>
      <c r="K206" s="82">
        <f t="shared" si="38"/>
        <v>0.74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6987091</v>
      </c>
      <c r="D5" s="38">
        <f t="shared" ref="D5:K5" si="0">D15+D18+D19+D22+D25+D26+SUM(D29:D35)</f>
        <v>29112529</v>
      </c>
      <c r="E5" s="39">
        <f t="shared" si="0"/>
        <v>-12087671</v>
      </c>
      <c r="F5" s="40">
        <f t="shared" si="0"/>
        <v>12436300</v>
      </c>
      <c r="G5" s="38">
        <f t="shared" si="0"/>
        <v>27800891</v>
      </c>
      <c r="H5" s="41">
        <f t="shared" si="0"/>
        <v>27800891</v>
      </c>
      <c r="I5" s="42">
        <f t="shared" si="0"/>
        <v>35856495</v>
      </c>
      <c r="J5" s="38">
        <f t="shared" si="0"/>
        <v>38174224</v>
      </c>
      <c r="K5" s="39">
        <f t="shared" si="0"/>
        <v>39718694</v>
      </c>
    </row>
    <row r="6" spans="1:11" ht="13.5" x14ac:dyDescent="0.25">
      <c r="A6" s="44" t="s">
        <v>19</v>
      </c>
      <c r="B6" s="45" t="s">
        <v>20</v>
      </c>
      <c r="C6" s="6">
        <v>342082</v>
      </c>
      <c r="D6" s="6">
        <v>2178761</v>
      </c>
      <c r="E6" s="7"/>
      <c r="F6" s="8"/>
      <c r="G6" s="6">
        <v>22654883</v>
      </c>
      <c r="H6" s="9">
        <v>22654883</v>
      </c>
      <c r="I6" s="10">
        <v>637545</v>
      </c>
      <c r="J6" s="6">
        <v>19486000</v>
      </c>
      <c r="K6" s="7">
        <v>20191000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3541187</v>
      </c>
      <c r="D8" s="6">
        <v>21019795</v>
      </c>
      <c r="E8" s="7">
        <v>7300004</v>
      </c>
      <c r="F8" s="8">
        <v>4908000</v>
      </c>
      <c r="G8" s="6">
        <v>4908000</v>
      </c>
      <c r="H8" s="9">
        <v>4908000</v>
      </c>
      <c r="I8" s="10">
        <v>7157000</v>
      </c>
      <c r="J8" s="6">
        <v>16500000</v>
      </c>
      <c r="K8" s="7">
        <v>17241000</v>
      </c>
    </row>
    <row r="9" spans="1:11" ht="13.5" x14ac:dyDescent="0.25">
      <c r="A9" s="44" t="s">
        <v>23</v>
      </c>
      <c r="B9" s="45" t="s">
        <v>20</v>
      </c>
      <c r="C9" s="6"/>
      <c r="D9" s="6"/>
      <c r="E9" s="7">
        <v>256328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-20454116</v>
      </c>
      <c r="F11" s="8"/>
      <c r="G11" s="6"/>
      <c r="H11" s="9"/>
      <c r="I11" s="10">
        <v>500000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3883269</v>
      </c>
      <c r="D15" s="6">
        <f t="shared" ref="D15:K15" si="1">SUM(D6:D14)</f>
        <v>23198556</v>
      </c>
      <c r="E15" s="7">
        <f t="shared" si="1"/>
        <v>-12897784</v>
      </c>
      <c r="F15" s="8">
        <f t="shared" si="1"/>
        <v>4908000</v>
      </c>
      <c r="G15" s="6">
        <f t="shared" si="1"/>
        <v>27562883</v>
      </c>
      <c r="H15" s="9">
        <f t="shared" si="1"/>
        <v>27562883</v>
      </c>
      <c r="I15" s="10">
        <f t="shared" si="1"/>
        <v>8294545</v>
      </c>
      <c r="J15" s="6">
        <f t="shared" si="1"/>
        <v>35986000</v>
      </c>
      <c r="K15" s="7">
        <f t="shared" si="1"/>
        <v>37432000</v>
      </c>
    </row>
    <row r="16" spans="1:11" ht="13.5" x14ac:dyDescent="0.25">
      <c r="A16" s="47" t="s">
        <v>31</v>
      </c>
      <c r="B16" s="48" t="s">
        <v>20</v>
      </c>
      <c r="C16" s="6">
        <v>859226</v>
      </c>
      <c r="D16" s="6">
        <v>5421090</v>
      </c>
      <c r="E16" s="7">
        <v>259275</v>
      </c>
      <c r="F16" s="8">
        <v>7528300</v>
      </c>
      <c r="G16" s="6">
        <v>223008</v>
      </c>
      <c r="H16" s="9">
        <v>223008</v>
      </c>
      <c r="I16" s="10">
        <v>15435750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1467449</v>
      </c>
      <c r="D17" s="16">
        <v>578982</v>
      </c>
      <c r="E17" s="17">
        <v>550838</v>
      </c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2326675</v>
      </c>
      <c r="D18" s="21">
        <f t="shared" ref="D18:K18" si="2">SUM(D16:D17)</f>
        <v>6000072</v>
      </c>
      <c r="E18" s="22">
        <f t="shared" si="2"/>
        <v>810113</v>
      </c>
      <c r="F18" s="23">
        <f t="shared" si="2"/>
        <v>7528300</v>
      </c>
      <c r="G18" s="21">
        <f t="shared" si="2"/>
        <v>223008</v>
      </c>
      <c r="H18" s="24">
        <f t="shared" si="2"/>
        <v>223008</v>
      </c>
      <c r="I18" s="25">
        <f t="shared" si="2"/>
        <v>15435750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312138</v>
      </c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312138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524000</v>
      </c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524000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756522</v>
      </c>
      <c r="D30" s="11">
        <v>8304</v>
      </c>
      <c r="E30" s="12"/>
      <c r="F30" s="13"/>
      <c r="G30" s="11"/>
      <c r="H30" s="14"/>
      <c r="I30" s="15">
        <v>4951000</v>
      </c>
      <c r="J30" s="11">
        <v>1094112</v>
      </c>
      <c r="K30" s="12">
        <v>1143347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>
        <v>15000</v>
      </c>
      <c r="H31" s="9">
        <v>15000</v>
      </c>
      <c r="I31" s="10">
        <v>1686800</v>
      </c>
      <c r="J31" s="6">
        <v>1094112</v>
      </c>
      <c r="K31" s="7">
        <v>1143347</v>
      </c>
    </row>
    <row r="32" spans="1:11" ht="13.5" x14ac:dyDescent="0.25">
      <c r="A32" s="49" t="s">
        <v>45</v>
      </c>
      <c r="B32" s="37" t="s">
        <v>20</v>
      </c>
      <c r="C32" s="6">
        <v>20625</v>
      </c>
      <c r="D32" s="6">
        <v>-406541</v>
      </c>
      <c r="E32" s="7"/>
      <c r="F32" s="8"/>
      <c r="G32" s="6"/>
      <c r="H32" s="9"/>
      <c r="I32" s="10">
        <v>150000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>
        <v>4814400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3534608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4122954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>
        <v>4122954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1380000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>
        <v>2154608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3534608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4122954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6003760</v>
      </c>
      <c r="D69" s="38">
        <f t="shared" ref="D69:K69" si="12">D79+D82+D83+D86+D89+D90+SUM(D93:D99)</f>
        <v>671779</v>
      </c>
      <c r="E69" s="39">
        <f t="shared" si="12"/>
        <v>2933782</v>
      </c>
      <c r="F69" s="40">
        <f t="shared" si="12"/>
        <v>10000000</v>
      </c>
      <c r="G69" s="38">
        <f t="shared" si="12"/>
        <v>17400000</v>
      </c>
      <c r="H69" s="41">
        <f t="shared" si="12"/>
        <v>17400000</v>
      </c>
      <c r="I69" s="42">
        <f t="shared" si="12"/>
        <v>8437906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3346923</v>
      </c>
      <c r="D70" s="6">
        <v>-167628</v>
      </c>
      <c r="E70" s="7">
        <v>552509</v>
      </c>
      <c r="F70" s="8">
        <v>10000000</v>
      </c>
      <c r="G70" s="6">
        <v>17400000</v>
      </c>
      <c r="H70" s="9">
        <v>17400000</v>
      </c>
      <c r="I70" s="10">
        <v>6437906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>
        <v>2000000</v>
      </c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2170000</v>
      </c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3346923</v>
      </c>
      <c r="D79" s="6">
        <f t="shared" ref="D79:K79" si="13">SUM(D70:D78)</f>
        <v>-167628</v>
      </c>
      <c r="E79" s="7">
        <f t="shared" si="13"/>
        <v>2722509</v>
      </c>
      <c r="F79" s="8">
        <f t="shared" si="13"/>
        <v>10000000</v>
      </c>
      <c r="G79" s="6">
        <f t="shared" si="13"/>
        <v>17400000</v>
      </c>
      <c r="H79" s="9">
        <f t="shared" si="13"/>
        <v>17400000</v>
      </c>
      <c r="I79" s="10">
        <f t="shared" si="13"/>
        <v>8437906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2656837</v>
      </c>
      <c r="D81" s="16">
        <v>839407</v>
      </c>
      <c r="E81" s="17">
        <v>211273</v>
      </c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2656837</v>
      </c>
      <c r="D82" s="21">
        <f t="shared" si="14"/>
        <v>839407</v>
      </c>
      <c r="E82" s="22">
        <f t="shared" si="14"/>
        <v>211273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12990851</v>
      </c>
      <c r="D101" s="38">
        <f t="shared" ref="D101:K101" si="18">D111+D114+D115+D118+D121+D122+SUM(D125:D131)</f>
        <v>29784308</v>
      </c>
      <c r="E101" s="39">
        <f t="shared" si="18"/>
        <v>-5619281</v>
      </c>
      <c r="F101" s="40">
        <f t="shared" si="18"/>
        <v>22436300</v>
      </c>
      <c r="G101" s="38">
        <f t="shared" si="18"/>
        <v>45200891</v>
      </c>
      <c r="H101" s="41">
        <f t="shared" si="18"/>
        <v>45200891</v>
      </c>
      <c r="I101" s="42">
        <f t="shared" si="18"/>
        <v>48417355</v>
      </c>
      <c r="J101" s="38">
        <f t="shared" si="18"/>
        <v>38174224</v>
      </c>
      <c r="K101" s="39">
        <f t="shared" si="18"/>
        <v>39718694</v>
      </c>
    </row>
    <row r="102" spans="1:11" ht="13.5" x14ac:dyDescent="0.25">
      <c r="A102" s="44" t="s">
        <v>19</v>
      </c>
      <c r="B102" s="45" t="s">
        <v>20</v>
      </c>
      <c r="C102" s="6">
        <v>3689005</v>
      </c>
      <c r="D102" s="6">
        <v>2011133</v>
      </c>
      <c r="E102" s="7">
        <v>552509</v>
      </c>
      <c r="F102" s="8">
        <v>10000000</v>
      </c>
      <c r="G102" s="6">
        <v>40054883</v>
      </c>
      <c r="H102" s="9">
        <v>40054883</v>
      </c>
      <c r="I102" s="10">
        <v>11198405</v>
      </c>
      <c r="J102" s="6">
        <v>19486000</v>
      </c>
      <c r="K102" s="7">
        <v>20191000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2000000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3541187</v>
      </c>
      <c r="D104" s="6">
        <v>21019795</v>
      </c>
      <c r="E104" s="7">
        <v>7300004</v>
      </c>
      <c r="F104" s="8">
        <v>4908000</v>
      </c>
      <c r="G104" s="6">
        <v>4908000</v>
      </c>
      <c r="H104" s="9">
        <v>4908000</v>
      </c>
      <c r="I104" s="10">
        <v>7157000</v>
      </c>
      <c r="J104" s="6">
        <v>16500000</v>
      </c>
      <c r="K104" s="7">
        <v>17241000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3806328</v>
      </c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-18299508</v>
      </c>
      <c r="F107" s="8"/>
      <c r="G107" s="6"/>
      <c r="H107" s="9"/>
      <c r="I107" s="10">
        <v>500000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7230192</v>
      </c>
      <c r="D111" s="6">
        <f t="shared" ref="D111:K111" si="19">SUM(D102:D110)</f>
        <v>23030928</v>
      </c>
      <c r="E111" s="7">
        <f t="shared" si="19"/>
        <v>-6640667</v>
      </c>
      <c r="F111" s="8">
        <f t="shared" si="19"/>
        <v>14908000</v>
      </c>
      <c r="G111" s="6">
        <f t="shared" si="19"/>
        <v>44962883</v>
      </c>
      <c r="H111" s="9">
        <f t="shared" si="19"/>
        <v>44962883</v>
      </c>
      <c r="I111" s="10">
        <f t="shared" si="19"/>
        <v>20855405</v>
      </c>
      <c r="J111" s="6">
        <f t="shared" si="19"/>
        <v>35986000</v>
      </c>
      <c r="K111" s="7">
        <f t="shared" si="19"/>
        <v>37432000</v>
      </c>
    </row>
    <row r="112" spans="1:11" ht="13.5" x14ac:dyDescent="0.25">
      <c r="A112" s="47" t="s">
        <v>31</v>
      </c>
      <c r="B112" s="48" t="s">
        <v>20</v>
      </c>
      <c r="C112" s="6">
        <v>859226</v>
      </c>
      <c r="D112" s="6">
        <v>5421090</v>
      </c>
      <c r="E112" s="7">
        <v>259275</v>
      </c>
      <c r="F112" s="8">
        <v>7528300</v>
      </c>
      <c r="G112" s="6">
        <v>223008</v>
      </c>
      <c r="H112" s="9">
        <v>223008</v>
      </c>
      <c r="I112" s="10">
        <v>15435750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4124286</v>
      </c>
      <c r="D113" s="16">
        <v>1418389</v>
      </c>
      <c r="E113" s="17">
        <v>762111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4983512</v>
      </c>
      <c r="D114" s="21">
        <f t="shared" si="20"/>
        <v>6839479</v>
      </c>
      <c r="E114" s="22">
        <f t="shared" si="20"/>
        <v>1021386</v>
      </c>
      <c r="F114" s="23">
        <f t="shared" si="20"/>
        <v>7528300</v>
      </c>
      <c r="G114" s="21">
        <f t="shared" si="20"/>
        <v>223008</v>
      </c>
      <c r="H114" s="24">
        <f t="shared" si="20"/>
        <v>223008</v>
      </c>
      <c r="I114" s="25">
        <f t="shared" si="20"/>
        <v>15435750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312138</v>
      </c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312138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>
        <v>524000</v>
      </c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524000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756522</v>
      </c>
      <c r="D126" s="11">
        <v>8304</v>
      </c>
      <c r="E126" s="12"/>
      <c r="F126" s="13"/>
      <c r="G126" s="11"/>
      <c r="H126" s="14"/>
      <c r="I126" s="15">
        <v>4951000</v>
      </c>
      <c r="J126" s="11">
        <v>1094112</v>
      </c>
      <c r="K126" s="12">
        <v>1143347</v>
      </c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>
        <v>15000</v>
      </c>
      <c r="H127" s="9">
        <v>15000</v>
      </c>
      <c r="I127" s="10">
        <v>1686800</v>
      </c>
      <c r="J127" s="6">
        <v>1094112</v>
      </c>
      <c r="K127" s="7">
        <v>1143347</v>
      </c>
    </row>
    <row r="128" spans="1:11" ht="13.5" x14ac:dyDescent="0.25">
      <c r="A128" s="49" t="s">
        <v>45</v>
      </c>
      <c r="B128" s="37" t="s">
        <v>20</v>
      </c>
      <c r="C128" s="6">
        <v>20625</v>
      </c>
      <c r="D128" s="6">
        <v>-406541</v>
      </c>
      <c r="E128" s="7"/>
      <c r="F128" s="8"/>
      <c r="G128" s="6"/>
      <c r="H128" s="9"/>
      <c r="I128" s="10">
        <v>150000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>
        <v>4814400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12990851</v>
      </c>
      <c r="D132" s="54">
        <f t="shared" ref="D132:K132" si="24">+D5+D37+D69</f>
        <v>29784308</v>
      </c>
      <c r="E132" s="55">
        <f t="shared" si="24"/>
        <v>-5619281</v>
      </c>
      <c r="F132" s="56">
        <f t="shared" si="24"/>
        <v>22436300</v>
      </c>
      <c r="G132" s="54">
        <f t="shared" si="24"/>
        <v>45200891</v>
      </c>
      <c r="H132" s="57">
        <f t="shared" si="24"/>
        <v>45200891</v>
      </c>
      <c r="I132" s="58">
        <f t="shared" si="24"/>
        <v>48417355</v>
      </c>
      <c r="J132" s="54">
        <f t="shared" si="24"/>
        <v>38174224</v>
      </c>
      <c r="K132" s="55">
        <f t="shared" si="24"/>
        <v>39718694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12990816</v>
      </c>
      <c r="D134" s="38">
        <f t="shared" ref="D134:K134" si="25">D144+D147+D148+D151+D154+D155+SUM(D158:D164)</f>
        <v>1131898849</v>
      </c>
      <c r="E134" s="39">
        <f t="shared" si="25"/>
        <v>503538182</v>
      </c>
      <c r="F134" s="40">
        <f t="shared" si="25"/>
        <v>-16890156</v>
      </c>
      <c r="G134" s="38">
        <f t="shared" si="25"/>
        <v>-16780448</v>
      </c>
      <c r="H134" s="41">
        <f t="shared" si="25"/>
        <v>-16780448</v>
      </c>
      <c r="I134" s="42">
        <f t="shared" si="25"/>
        <v>511417760</v>
      </c>
      <c r="J134" s="38">
        <f t="shared" si="25"/>
        <v>486770856</v>
      </c>
      <c r="K134" s="39">
        <f t="shared" si="25"/>
        <v>461013342</v>
      </c>
    </row>
    <row r="135" spans="1:11" ht="13.5" x14ac:dyDescent="0.25">
      <c r="A135" s="44" t="s">
        <v>19</v>
      </c>
      <c r="B135" s="45" t="s">
        <v>20</v>
      </c>
      <c r="C135" s="6">
        <v>3689005</v>
      </c>
      <c r="D135" s="6">
        <v>217882522</v>
      </c>
      <c r="E135" s="7">
        <v>218435031</v>
      </c>
      <c r="F135" s="8">
        <v>-12302963</v>
      </c>
      <c r="G135" s="6">
        <v>-4902963</v>
      </c>
      <c r="H135" s="9">
        <v>-4902963</v>
      </c>
      <c r="I135" s="10">
        <v>208161069</v>
      </c>
      <c r="J135" s="6">
        <v>173902181</v>
      </c>
      <c r="K135" s="7">
        <v>138101643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3541175</v>
      </c>
      <c r="D137" s="6">
        <v>503561763</v>
      </c>
      <c r="E137" s="7">
        <v>492028969</v>
      </c>
      <c r="F137" s="8">
        <v>705353</v>
      </c>
      <c r="G137" s="6">
        <v>705353</v>
      </c>
      <c r="H137" s="9">
        <v>705353</v>
      </c>
      <c r="I137" s="10">
        <v>500918874</v>
      </c>
      <c r="J137" s="6">
        <v>515758710</v>
      </c>
      <c r="K137" s="7">
        <v>531264838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>
        <v>3550000</v>
      </c>
      <c r="F138" s="8"/>
      <c r="G138" s="6"/>
      <c r="H138" s="9"/>
      <c r="I138" s="10">
        <v>3550000</v>
      </c>
      <c r="J138" s="6">
        <v>3550000</v>
      </c>
      <c r="K138" s="7">
        <v>3550000</v>
      </c>
    </row>
    <row r="139" spans="1:11" ht="13.5" x14ac:dyDescent="0.25">
      <c r="A139" s="44" t="s">
        <v>24</v>
      </c>
      <c r="B139" s="45" t="s">
        <v>20</v>
      </c>
      <c r="C139" s="6">
        <v>-23</v>
      </c>
      <c r="D139" s="6">
        <v>-10</v>
      </c>
      <c r="E139" s="7">
        <v>-458015071</v>
      </c>
      <c r="F139" s="8"/>
      <c r="G139" s="6"/>
      <c r="H139" s="9"/>
      <c r="I139" s="10">
        <v>-458015071</v>
      </c>
      <c r="J139" s="6">
        <v>-458015071</v>
      </c>
      <c r="K139" s="7">
        <v>-458015071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6783667</v>
      </c>
      <c r="F140" s="8">
        <v>-823258</v>
      </c>
      <c r="G140" s="6">
        <v>-823258</v>
      </c>
      <c r="H140" s="9">
        <v>-823258</v>
      </c>
      <c r="I140" s="10">
        <v>7283667</v>
      </c>
      <c r="J140" s="6">
        <v>7283667</v>
      </c>
      <c r="K140" s="7">
        <v>7283667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7230157</v>
      </c>
      <c r="D144" s="6">
        <f t="shared" ref="D144:K144" si="26">SUM(D135:D143)</f>
        <v>721444275</v>
      </c>
      <c r="E144" s="7">
        <f t="shared" si="26"/>
        <v>262782596</v>
      </c>
      <c r="F144" s="8">
        <f t="shared" si="26"/>
        <v>-12420868</v>
      </c>
      <c r="G144" s="6">
        <f t="shared" si="26"/>
        <v>-5020868</v>
      </c>
      <c r="H144" s="9">
        <f t="shared" si="26"/>
        <v>-5020868</v>
      </c>
      <c r="I144" s="10">
        <f t="shared" si="26"/>
        <v>261898539</v>
      </c>
      <c r="J144" s="6">
        <f t="shared" si="26"/>
        <v>242479487</v>
      </c>
      <c r="K144" s="7">
        <f t="shared" si="26"/>
        <v>222185077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4983512</v>
      </c>
      <c r="D147" s="6">
        <v>95899709</v>
      </c>
      <c r="E147" s="7">
        <v>-106711128</v>
      </c>
      <c r="F147" s="8">
        <v>2161695</v>
      </c>
      <c r="G147" s="6">
        <v>-5143597</v>
      </c>
      <c r="H147" s="9">
        <v>-5143597</v>
      </c>
      <c r="I147" s="10">
        <v>-107499889</v>
      </c>
      <c r="J147" s="6">
        <v>-111885856</v>
      </c>
      <c r="K147" s="7">
        <v>-116469191</v>
      </c>
    </row>
    <row r="148" spans="1:11" ht="13.5" x14ac:dyDescent="0.25">
      <c r="A148" s="49" t="s">
        <v>99</v>
      </c>
      <c r="B148" s="37" t="s">
        <v>20</v>
      </c>
      <c r="C148" s="6"/>
      <c r="D148" s="6">
        <v>1102500</v>
      </c>
      <c r="E148" s="7">
        <v>1358501</v>
      </c>
      <c r="F148" s="8"/>
      <c r="G148" s="6"/>
      <c r="H148" s="9"/>
      <c r="I148" s="10">
        <v>1358501</v>
      </c>
      <c r="J148" s="6">
        <v>1358501</v>
      </c>
      <c r="K148" s="7">
        <v>1358501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/>
      <c r="E151" s="7">
        <v>57637000</v>
      </c>
      <c r="F151" s="8"/>
      <c r="G151" s="6"/>
      <c r="H151" s="9"/>
      <c r="I151" s="10">
        <v>57637000</v>
      </c>
      <c r="J151" s="6">
        <v>57637000</v>
      </c>
      <c r="K151" s="7">
        <v>57637000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/>
      <c r="D154" s="6">
        <v>108225844</v>
      </c>
      <c r="E154" s="7">
        <v>175216253</v>
      </c>
      <c r="F154" s="8">
        <v>-2910781</v>
      </c>
      <c r="G154" s="6">
        <v>-2910781</v>
      </c>
      <c r="H154" s="9">
        <v>-2910781</v>
      </c>
      <c r="I154" s="10">
        <v>176059072</v>
      </c>
      <c r="J154" s="6">
        <v>175922954</v>
      </c>
      <c r="K154" s="7">
        <v>175780711</v>
      </c>
    </row>
    <row r="155" spans="1:11" ht="13.5" x14ac:dyDescent="0.25">
      <c r="A155" s="49" t="s">
        <v>39</v>
      </c>
      <c r="B155" s="37" t="s">
        <v>20</v>
      </c>
      <c r="C155" s="6"/>
      <c r="D155" s="6">
        <v>2715558</v>
      </c>
      <c r="E155" s="7">
        <v>1835841</v>
      </c>
      <c r="F155" s="8"/>
      <c r="G155" s="6"/>
      <c r="H155" s="9"/>
      <c r="I155" s="10">
        <v>1674944</v>
      </c>
      <c r="J155" s="6">
        <v>1506968</v>
      </c>
      <c r="K155" s="7">
        <v>1331433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>
        <v>724000</v>
      </c>
      <c r="J158" s="6">
        <v>724000</v>
      </c>
      <c r="K158" s="7">
        <v>724000</v>
      </c>
    </row>
    <row r="159" spans="1:11" ht="13.5" x14ac:dyDescent="0.25">
      <c r="A159" s="50" t="s">
        <v>43</v>
      </c>
      <c r="B159" s="37" t="s">
        <v>20</v>
      </c>
      <c r="C159" s="11">
        <v>756522</v>
      </c>
      <c r="D159" s="11">
        <v>-1622103</v>
      </c>
      <c r="E159" s="12">
        <v>3171932</v>
      </c>
      <c r="F159" s="13">
        <v>-362512</v>
      </c>
      <c r="G159" s="11">
        <v>-362512</v>
      </c>
      <c r="H159" s="14">
        <v>-362512</v>
      </c>
      <c r="I159" s="15">
        <v>7252621</v>
      </c>
      <c r="J159" s="11">
        <v>7646928</v>
      </c>
      <c r="K159" s="12">
        <v>8058979</v>
      </c>
    </row>
    <row r="160" spans="1:11" ht="13.5" x14ac:dyDescent="0.25">
      <c r="A160" s="49" t="s">
        <v>44</v>
      </c>
      <c r="B160" s="37" t="s">
        <v>20</v>
      </c>
      <c r="C160" s="6"/>
      <c r="D160" s="6">
        <v>2357420</v>
      </c>
      <c r="E160" s="7">
        <v>1224648</v>
      </c>
      <c r="F160" s="8">
        <v>-362512</v>
      </c>
      <c r="G160" s="6">
        <v>-347512</v>
      </c>
      <c r="H160" s="9">
        <v>-347512</v>
      </c>
      <c r="I160" s="10">
        <v>1621329</v>
      </c>
      <c r="J160" s="6">
        <v>2010199</v>
      </c>
      <c r="K160" s="7">
        <v>2416568</v>
      </c>
    </row>
    <row r="161" spans="1:11" ht="13.5" x14ac:dyDescent="0.25">
      <c r="A161" s="49" t="s">
        <v>45</v>
      </c>
      <c r="B161" s="37" t="s">
        <v>20</v>
      </c>
      <c r="C161" s="6">
        <v>20625</v>
      </c>
      <c r="D161" s="6">
        <v>50820026</v>
      </c>
      <c r="E161" s="7">
        <v>51142207</v>
      </c>
      <c r="F161" s="8">
        <v>-1658819</v>
      </c>
      <c r="G161" s="6">
        <v>-1658819</v>
      </c>
      <c r="H161" s="9">
        <v>-1658819</v>
      </c>
      <c r="I161" s="10">
        <v>51087822</v>
      </c>
      <c r="J161" s="6">
        <v>50905765</v>
      </c>
      <c r="K161" s="7">
        <v>50715516</v>
      </c>
    </row>
    <row r="162" spans="1:11" ht="13.5" x14ac:dyDescent="0.25">
      <c r="A162" s="50" t="s">
        <v>46</v>
      </c>
      <c r="B162" s="48" t="s">
        <v>20</v>
      </c>
      <c r="C162" s="6"/>
      <c r="D162" s="6">
        <v>15441976</v>
      </c>
      <c r="E162" s="7">
        <v>-79633312</v>
      </c>
      <c r="F162" s="8">
        <v>-1336359</v>
      </c>
      <c r="G162" s="6">
        <v>-1336359</v>
      </c>
      <c r="H162" s="9">
        <v>-1336359</v>
      </c>
      <c r="I162" s="10">
        <v>-75909823</v>
      </c>
      <c r="J162" s="6">
        <v>-77048734</v>
      </c>
      <c r="K162" s="7">
        <v>-78238896</v>
      </c>
    </row>
    <row r="163" spans="1:11" ht="13.5" x14ac:dyDescent="0.25">
      <c r="A163" s="49" t="s">
        <v>47</v>
      </c>
      <c r="B163" s="37" t="s">
        <v>20</v>
      </c>
      <c r="C163" s="6"/>
      <c r="D163" s="6">
        <v>135513644</v>
      </c>
      <c r="E163" s="7">
        <v>135513644</v>
      </c>
      <c r="F163" s="8"/>
      <c r="G163" s="6"/>
      <c r="H163" s="9"/>
      <c r="I163" s="10">
        <v>135513644</v>
      </c>
      <c r="J163" s="6">
        <v>135513644</v>
      </c>
      <c r="K163" s="7">
        <v>135513644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12990816</v>
      </c>
      <c r="D165" s="54">
        <f t="shared" ref="D165:K165" si="27">D144+D147+D148+D151+D154+D155+SUM(D158:D164)</f>
        <v>1131898849</v>
      </c>
      <c r="E165" s="55">
        <f t="shared" si="27"/>
        <v>503538182</v>
      </c>
      <c r="F165" s="56">
        <f t="shared" si="27"/>
        <v>-16890156</v>
      </c>
      <c r="G165" s="54">
        <f t="shared" si="27"/>
        <v>-16780448</v>
      </c>
      <c r="H165" s="57">
        <f t="shared" si="27"/>
        <v>-16780448</v>
      </c>
      <c r="I165" s="66">
        <f t="shared" si="27"/>
        <v>511417760</v>
      </c>
      <c r="J165" s="54">
        <f t="shared" si="27"/>
        <v>486770856</v>
      </c>
      <c r="K165" s="55">
        <f t="shared" si="27"/>
        <v>461013342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67250860</v>
      </c>
      <c r="E168" s="61">
        <v>39607579</v>
      </c>
      <c r="F168" s="62">
        <v>39326456</v>
      </c>
      <c r="G168" s="60">
        <v>39326456</v>
      </c>
      <c r="H168" s="63">
        <v>39326456</v>
      </c>
      <c r="I168" s="64">
        <v>41508744</v>
      </c>
      <c r="J168" s="60">
        <v>43335128</v>
      </c>
      <c r="K168" s="61">
        <v>45285208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781197</v>
      </c>
      <c r="D169" s="38">
        <f t="shared" ref="D169:K169" si="28">D179+D182+D183+D186+D189+D190+SUM(D193:D199)</f>
        <v>1406234</v>
      </c>
      <c r="E169" s="39">
        <f t="shared" si="28"/>
        <v>2305618</v>
      </c>
      <c r="F169" s="40">
        <f t="shared" si="28"/>
        <v>7147282</v>
      </c>
      <c r="G169" s="38">
        <f t="shared" si="28"/>
        <v>23502032</v>
      </c>
      <c r="H169" s="41">
        <f t="shared" si="28"/>
        <v>23502032</v>
      </c>
      <c r="I169" s="42">
        <f t="shared" si="28"/>
        <v>9950000</v>
      </c>
      <c r="J169" s="38">
        <f t="shared" si="28"/>
        <v>10081080</v>
      </c>
      <c r="K169" s="39">
        <f t="shared" si="28"/>
        <v>10413229</v>
      </c>
    </row>
    <row r="170" spans="1:11" ht="13.5" x14ac:dyDescent="0.25">
      <c r="A170" s="44" t="s">
        <v>19</v>
      </c>
      <c r="B170" s="45" t="s">
        <v>20</v>
      </c>
      <c r="C170" s="6"/>
      <c r="D170" s="6">
        <v>-435</v>
      </c>
      <c r="E170" s="7">
        <v>31610</v>
      </c>
      <c r="F170" s="8">
        <v>800000</v>
      </c>
      <c r="G170" s="6">
        <v>3871250</v>
      </c>
      <c r="H170" s="9">
        <v>3871250</v>
      </c>
      <c r="I170" s="10">
        <v>300000</v>
      </c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>
        <v>600000</v>
      </c>
      <c r="G171" s="6">
        <v>600000</v>
      </c>
      <c r="H171" s="9">
        <v>600000</v>
      </c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163749</v>
      </c>
      <c r="D172" s="6">
        <v>860618</v>
      </c>
      <c r="E172" s="7">
        <v>1301757</v>
      </c>
      <c r="F172" s="8">
        <v>2169000</v>
      </c>
      <c r="G172" s="6">
        <v>2700000</v>
      </c>
      <c r="H172" s="9">
        <v>2700000</v>
      </c>
      <c r="I172" s="10">
        <v>1250000</v>
      </c>
      <c r="J172" s="6">
        <v>1618200</v>
      </c>
      <c r="K172" s="7">
        <v>1691019</v>
      </c>
    </row>
    <row r="173" spans="1:11" ht="13.5" x14ac:dyDescent="0.25">
      <c r="A173" s="44" t="s">
        <v>23</v>
      </c>
      <c r="B173" s="45" t="s">
        <v>20</v>
      </c>
      <c r="C173" s="6">
        <v>96107</v>
      </c>
      <c r="D173" s="6">
        <v>-48</v>
      </c>
      <c r="E173" s="7">
        <v>22648</v>
      </c>
      <c r="F173" s="8">
        <v>620000</v>
      </c>
      <c r="G173" s="6">
        <v>10310000</v>
      </c>
      <c r="H173" s="9">
        <v>10310000</v>
      </c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7955</v>
      </c>
      <c r="D174" s="6">
        <v>-466</v>
      </c>
      <c r="E174" s="7">
        <v>9859</v>
      </c>
      <c r="F174" s="8">
        <v>470000</v>
      </c>
      <c r="G174" s="6">
        <v>185000</v>
      </c>
      <c r="H174" s="9">
        <v>185000</v>
      </c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381</v>
      </c>
      <c r="D175" s="6"/>
      <c r="E175" s="7"/>
      <c r="F175" s="8">
        <v>500000</v>
      </c>
      <c r="G175" s="6">
        <v>175000</v>
      </c>
      <c r="H175" s="9">
        <v>175000</v>
      </c>
      <c r="I175" s="10">
        <v>2300000</v>
      </c>
      <c r="J175" s="6">
        <v>522000</v>
      </c>
      <c r="K175" s="7">
        <v>545490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268192</v>
      </c>
      <c r="D179" s="6">
        <f t="shared" ref="D179:K179" si="29">SUM(D170:D178)</f>
        <v>859669</v>
      </c>
      <c r="E179" s="7">
        <f t="shared" si="29"/>
        <v>1365874</v>
      </c>
      <c r="F179" s="8">
        <f t="shared" si="29"/>
        <v>5159000</v>
      </c>
      <c r="G179" s="6">
        <f t="shared" si="29"/>
        <v>17841250</v>
      </c>
      <c r="H179" s="9">
        <f t="shared" si="29"/>
        <v>17841250</v>
      </c>
      <c r="I179" s="10">
        <f t="shared" si="29"/>
        <v>3850000</v>
      </c>
      <c r="J179" s="6">
        <f t="shared" si="29"/>
        <v>2140200</v>
      </c>
      <c r="K179" s="7">
        <f t="shared" si="29"/>
        <v>2236509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>
        <v>100000</v>
      </c>
      <c r="J180" s="6">
        <v>104400</v>
      </c>
      <c r="K180" s="7">
        <v>109098</v>
      </c>
    </row>
    <row r="181" spans="1:11" ht="13.5" x14ac:dyDescent="0.25">
      <c r="A181" s="47" t="s">
        <v>32</v>
      </c>
      <c r="B181" s="37" t="s">
        <v>20</v>
      </c>
      <c r="C181" s="16">
        <v>37217</v>
      </c>
      <c r="D181" s="16">
        <v>23245</v>
      </c>
      <c r="E181" s="17">
        <v>9121</v>
      </c>
      <c r="F181" s="18">
        <v>210000</v>
      </c>
      <c r="G181" s="16">
        <v>160000</v>
      </c>
      <c r="H181" s="19">
        <v>160000</v>
      </c>
      <c r="I181" s="20">
        <v>3150000</v>
      </c>
      <c r="J181" s="16">
        <v>3566000</v>
      </c>
      <c r="K181" s="17">
        <v>3636470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37217</v>
      </c>
      <c r="D182" s="21">
        <f t="shared" si="30"/>
        <v>23245</v>
      </c>
      <c r="E182" s="22">
        <f t="shared" si="30"/>
        <v>9121</v>
      </c>
      <c r="F182" s="23">
        <f t="shared" si="30"/>
        <v>210000</v>
      </c>
      <c r="G182" s="21">
        <f t="shared" si="30"/>
        <v>160000</v>
      </c>
      <c r="H182" s="24">
        <f t="shared" si="30"/>
        <v>160000</v>
      </c>
      <c r="I182" s="25">
        <f t="shared" si="30"/>
        <v>3250000</v>
      </c>
      <c r="J182" s="21">
        <f t="shared" si="30"/>
        <v>3670400</v>
      </c>
      <c r="K182" s="22">
        <f t="shared" si="30"/>
        <v>3745568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22987</v>
      </c>
      <c r="D187" s="6">
        <v>22726</v>
      </c>
      <c r="E187" s="7">
        <v>105238</v>
      </c>
      <c r="F187" s="8">
        <v>125000</v>
      </c>
      <c r="G187" s="6">
        <v>3379000</v>
      </c>
      <c r="H187" s="9">
        <v>3379000</v>
      </c>
      <c r="I187" s="10">
        <v>1200000</v>
      </c>
      <c r="J187" s="6">
        <v>2288000</v>
      </c>
      <c r="K187" s="7">
        <v>2381960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22987</v>
      </c>
      <c r="D189" s="21">
        <f t="shared" si="32"/>
        <v>22726</v>
      </c>
      <c r="E189" s="22">
        <f t="shared" si="32"/>
        <v>105238</v>
      </c>
      <c r="F189" s="23">
        <f t="shared" si="32"/>
        <v>125000</v>
      </c>
      <c r="G189" s="21">
        <f t="shared" si="32"/>
        <v>3379000</v>
      </c>
      <c r="H189" s="24">
        <f t="shared" si="32"/>
        <v>3379000</v>
      </c>
      <c r="I189" s="25">
        <f t="shared" si="32"/>
        <v>1200000</v>
      </c>
      <c r="J189" s="21">
        <f t="shared" si="32"/>
        <v>2288000</v>
      </c>
      <c r="K189" s="22">
        <f t="shared" si="32"/>
        <v>2381960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2255</v>
      </c>
      <c r="D194" s="11">
        <v>4675</v>
      </c>
      <c r="E194" s="12">
        <v>95420</v>
      </c>
      <c r="F194" s="13">
        <v>191582</v>
      </c>
      <c r="G194" s="11">
        <v>61582</v>
      </c>
      <c r="H194" s="14">
        <v>61582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3455</v>
      </c>
      <c r="D196" s="6">
        <v>8484</v>
      </c>
      <c r="E196" s="7">
        <v>222260</v>
      </c>
      <c r="F196" s="8">
        <v>296500</v>
      </c>
      <c r="G196" s="6">
        <v>202500</v>
      </c>
      <c r="H196" s="9">
        <v>202500</v>
      </c>
      <c r="I196" s="10">
        <v>1210000</v>
      </c>
      <c r="J196" s="6">
        <v>1293440</v>
      </c>
      <c r="K196" s="7">
        <v>1329145</v>
      </c>
    </row>
    <row r="197" spans="1:11" ht="13.5" x14ac:dyDescent="0.25">
      <c r="A197" s="50" t="s">
        <v>46</v>
      </c>
      <c r="B197" s="48" t="s">
        <v>20</v>
      </c>
      <c r="C197" s="6">
        <v>447091</v>
      </c>
      <c r="D197" s="6">
        <v>487435</v>
      </c>
      <c r="E197" s="7">
        <v>507705</v>
      </c>
      <c r="F197" s="8">
        <v>1165200</v>
      </c>
      <c r="G197" s="6">
        <v>1857700</v>
      </c>
      <c r="H197" s="9">
        <v>1857700</v>
      </c>
      <c r="I197" s="10">
        <v>440000</v>
      </c>
      <c r="J197" s="6">
        <v>689040</v>
      </c>
      <c r="K197" s="7">
        <v>720047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781197</v>
      </c>
      <c r="D201" s="54">
        <f t="shared" si="34"/>
        <v>68657094</v>
      </c>
      <c r="E201" s="55">
        <f t="shared" si="34"/>
        <v>41913197</v>
      </c>
      <c r="F201" s="56">
        <f t="shared" si="34"/>
        <v>46473738</v>
      </c>
      <c r="G201" s="54">
        <f t="shared" si="34"/>
        <v>62828488</v>
      </c>
      <c r="H201" s="57">
        <f t="shared" si="34"/>
        <v>62828488</v>
      </c>
      <c r="I201" s="58">
        <f t="shared" si="34"/>
        <v>51458744</v>
      </c>
      <c r="J201" s="54">
        <f t="shared" si="34"/>
        <v>53416208</v>
      </c>
      <c r="K201" s="55">
        <f t="shared" si="34"/>
        <v>55698437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0.46215294132770823</v>
      </c>
      <c r="D203" s="81">
        <f>IF(ISERROR((D37+D69)/D132),0,((D37+D69)/D132))</f>
        <v>2.255479630414781E-2</v>
      </c>
      <c r="E203" s="82">
        <f t="shared" ref="E203:K203" si="35">IF(ISERROR((E37+E69)/E132),0,((E37+E69)/E132))</f>
        <v>-1.1511063426086006</v>
      </c>
      <c r="F203" s="83">
        <f t="shared" si="35"/>
        <v>0.44570628847002403</v>
      </c>
      <c r="G203" s="81">
        <f t="shared" si="35"/>
        <v>0.38494816396428999</v>
      </c>
      <c r="H203" s="84">
        <f t="shared" si="35"/>
        <v>0.38494816396428999</v>
      </c>
      <c r="I203" s="85">
        <f t="shared" si="35"/>
        <v>0.25942887627793793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88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9.9891510681053008E-3</v>
      </c>
      <c r="E204" s="82">
        <f t="shared" si="36"/>
        <v>0.16331192573017403</v>
      </c>
      <c r="F204" s="83">
        <f t="shared" si="36"/>
        <v>0.25428174865286618</v>
      </c>
      <c r="G204" s="81">
        <f t="shared" si="36"/>
        <v>0.44245024265598709</v>
      </c>
      <c r="H204" s="84">
        <f t="shared" si="36"/>
        <v>0.44245024265598709</v>
      </c>
      <c r="I204" s="85">
        <f t="shared" si="36"/>
        <v>0.30260756625158303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0.06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-0.42</v>
      </c>
      <c r="G205" s="81">
        <f t="shared" si="37"/>
        <v>-1.4</v>
      </c>
      <c r="H205" s="84">
        <f t="shared" si="37"/>
        <v>-1.4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0.52</v>
      </c>
      <c r="D206" s="81">
        <f t="shared" ref="D206:K206" si="38">IF(ISERROR(ROUND((D37+D69+D169)/D165,2)),0,(ROUND((D37+D69+D169)/D165,2)))</f>
        <v>0</v>
      </c>
      <c r="E206" s="82">
        <f t="shared" si="38"/>
        <v>0.02</v>
      </c>
      <c r="F206" s="83">
        <f t="shared" si="38"/>
        <v>-1.02</v>
      </c>
      <c r="G206" s="81">
        <f t="shared" si="38"/>
        <v>-2.44</v>
      </c>
      <c r="H206" s="84">
        <f t="shared" si="38"/>
        <v>-2.44</v>
      </c>
      <c r="I206" s="85">
        <f t="shared" si="38"/>
        <v>0.04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2339479</v>
      </c>
      <c r="D5" s="38">
        <f t="shared" ref="D5:K5" si="0">D15+D18+D19+D22+D25+D26+SUM(D29:D35)</f>
        <v>22901005</v>
      </c>
      <c r="E5" s="39">
        <f t="shared" si="0"/>
        <v>42761366</v>
      </c>
      <c r="F5" s="40">
        <f t="shared" si="0"/>
        <v>35973843</v>
      </c>
      <c r="G5" s="38">
        <f t="shared" si="0"/>
        <v>35973843</v>
      </c>
      <c r="H5" s="41">
        <f t="shared" si="0"/>
        <v>35973843</v>
      </c>
      <c r="I5" s="42">
        <f t="shared" si="0"/>
        <v>23560761</v>
      </c>
      <c r="J5" s="38">
        <f t="shared" si="0"/>
        <v>18574776</v>
      </c>
      <c r="K5" s="39">
        <f t="shared" si="0"/>
        <v>10613477</v>
      </c>
    </row>
    <row r="6" spans="1:11" ht="13.5" x14ac:dyDescent="0.25">
      <c r="A6" s="44" t="s">
        <v>19</v>
      </c>
      <c r="B6" s="45" t="s">
        <v>20</v>
      </c>
      <c r="C6" s="6">
        <v>-4612390</v>
      </c>
      <c r="D6" s="6">
        <v>16223796</v>
      </c>
      <c r="E6" s="7">
        <v>18837178</v>
      </c>
      <c r="F6" s="8">
        <v>12525196</v>
      </c>
      <c r="G6" s="6">
        <v>12525196</v>
      </c>
      <c r="H6" s="9">
        <v>12525196</v>
      </c>
      <c r="I6" s="10">
        <v>14036766</v>
      </c>
      <c r="J6" s="6">
        <v>8417382</v>
      </c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-8515558</v>
      </c>
      <c r="E8" s="7">
        <v>16547002</v>
      </c>
      <c r="F8" s="8">
        <v>19603839</v>
      </c>
      <c r="G8" s="6">
        <v>19603839</v>
      </c>
      <c r="H8" s="9">
        <v>19603839</v>
      </c>
      <c r="I8" s="10">
        <v>6695000</v>
      </c>
      <c r="J8" s="6">
        <v>10000000</v>
      </c>
      <c r="K8" s="7">
        <v>10449000</v>
      </c>
    </row>
    <row r="9" spans="1:11" ht="13.5" x14ac:dyDescent="0.25">
      <c r="A9" s="44" t="s">
        <v>23</v>
      </c>
      <c r="B9" s="45" t="s">
        <v>20</v>
      </c>
      <c r="C9" s="6"/>
      <c r="D9" s="6">
        <v>13177886</v>
      </c>
      <c r="E9" s="7">
        <v>7078240</v>
      </c>
      <c r="F9" s="8">
        <v>776849</v>
      </c>
      <c r="G9" s="6">
        <v>776849</v>
      </c>
      <c r="H9" s="9">
        <v>776849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-4612390</v>
      </c>
      <c r="D15" s="6">
        <f t="shared" ref="D15:K15" si="1">SUM(D6:D14)</f>
        <v>20886124</v>
      </c>
      <c r="E15" s="7">
        <f t="shared" si="1"/>
        <v>42462420</v>
      </c>
      <c r="F15" s="8">
        <f t="shared" si="1"/>
        <v>32905884</v>
      </c>
      <c r="G15" s="6">
        <f t="shared" si="1"/>
        <v>32905884</v>
      </c>
      <c r="H15" s="9">
        <f t="shared" si="1"/>
        <v>32905884</v>
      </c>
      <c r="I15" s="10">
        <f t="shared" si="1"/>
        <v>20731766</v>
      </c>
      <c r="J15" s="6">
        <f t="shared" si="1"/>
        <v>18417382</v>
      </c>
      <c r="K15" s="7">
        <f t="shared" si="1"/>
        <v>10449000</v>
      </c>
    </row>
    <row r="16" spans="1:11" ht="13.5" x14ac:dyDescent="0.25">
      <c r="A16" s="47" t="s">
        <v>31</v>
      </c>
      <c r="B16" s="48" t="s">
        <v>20</v>
      </c>
      <c r="C16" s="6"/>
      <c r="D16" s="6">
        <v>1404103</v>
      </c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1404103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7041703</v>
      </c>
      <c r="D30" s="11">
        <v>97802</v>
      </c>
      <c r="E30" s="12">
        <v>298946</v>
      </c>
      <c r="F30" s="13">
        <v>572000</v>
      </c>
      <c r="G30" s="11">
        <v>572000</v>
      </c>
      <c r="H30" s="14">
        <v>572000</v>
      </c>
      <c r="I30" s="15">
        <v>150761</v>
      </c>
      <c r="J30" s="11">
        <v>157394</v>
      </c>
      <c r="K30" s="12">
        <v>164477</v>
      </c>
    </row>
    <row r="31" spans="1:11" ht="13.5" x14ac:dyDescent="0.25">
      <c r="A31" s="49" t="s">
        <v>44</v>
      </c>
      <c r="B31" s="37" t="s">
        <v>20</v>
      </c>
      <c r="C31" s="6">
        <v>-89834</v>
      </c>
      <c r="D31" s="6">
        <v>246833</v>
      </c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266143</v>
      </c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2495959</v>
      </c>
      <c r="G33" s="6">
        <v>2495959</v>
      </c>
      <c r="H33" s="9">
        <v>2495959</v>
      </c>
      <c r="I33" s="10">
        <v>2678234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16096548</v>
      </c>
      <c r="D69" s="38">
        <f t="shared" ref="D69:K69" si="12">D79+D82+D83+D86+D89+D90+SUM(D93:D99)</f>
        <v>9629513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16096548</v>
      </c>
      <c r="D72" s="6">
        <v>9629513</v>
      </c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16096548</v>
      </c>
      <c r="D79" s="6">
        <f t="shared" ref="D79:K79" si="13">SUM(D70:D78)</f>
        <v>9629513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18436027</v>
      </c>
      <c r="D101" s="38">
        <f t="shared" ref="D101:K101" si="18">D111+D114+D115+D118+D121+D122+SUM(D125:D131)</f>
        <v>32530518</v>
      </c>
      <c r="E101" s="39">
        <f t="shared" si="18"/>
        <v>42761366</v>
      </c>
      <c r="F101" s="40">
        <f t="shared" si="18"/>
        <v>35973843</v>
      </c>
      <c r="G101" s="38">
        <f t="shared" si="18"/>
        <v>35973843</v>
      </c>
      <c r="H101" s="41">
        <f t="shared" si="18"/>
        <v>35973843</v>
      </c>
      <c r="I101" s="42">
        <f t="shared" si="18"/>
        <v>23560761</v>
      </c>
      <c r="J101" s="38">
        <f t="shared" si="18"/>
        <v>18574776</v>
      </c>
      <c r="K101" s="39">
        <f t="shared" si="18"/>
        <v>10613477</v>
      </c>
    </row>
    <row r="102" spans="1:11" ht="13.5" x14ac:dyDescent="0.25">
      <c r="A102" s="44" t="s">
        <v>19</v>
      </c>
      <c r="B102" s="45" t="s">
        <v>20</v>
      </c>
      <c r="C102" s="6">
        <v>-4612390</v>
      </c>
      <c r="D102" s="6">
        <v>16223796</v>
      </c>
      <c r="E102" s="7">
        <v>18837178</v>
      </c>
      <c r="F102" s="8">
        <v>12525196</v>
      </c>
      <c r="G102" s="6">
        <v>12525196</v>
      </c>
      <c r="H102" s="9">
        <v>12525196</v>
      </c>
      <c r="I102" s="10">
        <v>14036766</v>
      </c>
      <c r="J102" s="6">
        <v>8417382</v>
      </c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16096548</v>
      </c>
      <c r="D104" s="6">
        <v>1113955</v>
      </c>
      <c r="E104" s="7">
        <v>16547002</v>
      </c>
      <c r="F104" s="8">
        <v>19603839</v>
      </c>
      <c r="G104" s="6">
        <v>19603839</v>
      </c>
      <c r="H104" s="9">
        <v>19603839</v>
      </c>
      <c r="I104" s="10">
        <v>6695000</v>
      </c>
      <c r="J104" s="6">
        <v>10000000</v>
      </c>
      <c r="K104" s="7">
        <v>10449000</v>
      </c>
    </row>
    <row r="105" spans="1:11" ht="13.5" x14ac:dyDescent="0.25">
      <c r="A105" s="44" t="s">
        <v>23</v>
      </c>
      <c r="B105" s="45" t="s">
        <v>20</v>
      </c>
      <c r="C105" s="6"/>
      <c r="D105" s="6">
        <v>13177886</v>
      </c>
      <c r="E105" s="7">
        <v>7078240</v>
      </c>
      <c r="F105" s="8">
        <v>776849</v>
      </c>
      <c r="G105" s="6">
        <v>776849</v>
      </c>
      <c r="H105" s="9">
        <v>776849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11484158</v>
      </c>
      <c r="D111" s="6">
        <f t="shared" ref="D111:K111" si="19">SUM(D102:D110)</f>
        <v>30515637</v>
      </c>
      <c r="E111" s="7">
        <f t="shared" si="19"/>
        <v>42462420</v>
      </c>
      <c r="F111" s="8">
        <f t="shared" si="19"/>
        <v>32905884</v>
      </c>
      <c r="G111" s="6">
        <f t="shared" si="19"/>
        <v>32905884</v>
      </c>
      <c r="H111" s="9">
        <f t="shared" si="19"/>
        <v>32905884</v>
      </c>
      <c r="I111" s="10">
        <f t="shared" si="19"/>
        <v>20731766</v>
      </c>
      <c r="J111" s="6">
        <f t="shared" si="19"/>
        <v>18417382</v>
      </c>
      <c r="K111" s="7">
        <f t="shared" si="19"/>
        <v>10449000</v>
      </c>
    </row>
    <row r="112" spans="1:11" ht="13.5" x14ac:dyDescent="0.25">
      <c r="A112" s="47" t="s">
        <v>31</v>
      </c>
      <c r="B112" s="48" t="s">
        <v>20</v>
      </c>
      <c r="C112" s="6"/>
      <c r="D112" s="6">
        <v>1404103</v>
      </c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1404103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7041703</v>
      </c>
      <c r="D126" s="11">
        <v>97802</v>
      </c>
      <c r="E126" s="12">
        <v>298946</v>
      </c>
      <c r="F126" s="13">
        <v>572000</v>
      </c>
      <c r="G126" s="11">
        <v>572000</v>
      </c>
      <c r="H126" s="14">
        <v>572000</v>
      </c>
      <c r="I126" s="15">
        <v>150761</v>
      </c>
      <c r="J126" s="11">
        <v>157394</v>
      </c>
      <c r="K126" s="12">
        <v>164477</v>
      </c>
    </row>
    <row r="127" spans="1:11" ht="13.5" x14ac:dyDescent="0.25">
      <c r="A127" s="49" t="s">
        <v>44</v>
      </c>
      <c r="B127" s="37" t="s">
        <v>20</v>
      </c>
      <c r="C127" s="6">
        <v>-89834</v>
      </c>
      <c r="D127" s="6">
        <v>246833</v>
      </c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266143</v>
      </c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2495959</v>
      </c>
      <c r="G129" s="6">
        <v>2495959</v>
      </c>
      <c r="H129" s="9">
        <v>2495959</v>
      </c>
      <c r="I129" s="10">
        <v>2678234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18436027</v>
      </c>
      <c r="D132" s="54">
        <f t="shared" ref="D132:K132" si="24">+D5+D37+D69</f>
        <v>32530518</v>
      </c>
      <c r="E132" s="55">
        <f t="shared" si="24"/>
        <v>42761366</v>
      </c>
      <c r="F132" s="56">
        <f t="shared" si="24"/>
        <v>35973843</v>
      </c>
      <c r="G132" s="54">
        <f t="shared" si="24"/>
        <v>35973843</v>
      </c>
      <c r="H132" s="57">
        <f t="shared" si="24"/>
        <v>35973843</v>
      </c>
      <c r="I132" s="58">
        <f t="shared" si="24"/>
        <v>23560761</v>
      </c>
      <c r="J132" s="54">
        <f t="shared" si="24"/>
        <v>18574776</v>
      </c>
      <c r="K132" s="55">
        <f t="shared" si="24"/>
        <v>10613477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456116888</v>
      </c>
      <c r="D134" s="38">
        <f t="shared" ref="D134:K134" si="25">D144+D147+D148+D151+D154+D155+SUM(D158:D164)</f>
        <v>437252309</v>
      </c>
      <c r="E134" s="39">
        <f t="shared" si="25"/>
        <v>495498577</v>
      </c>
      <c r="F134" s="40">
        <f t="shared" si="25"/>
        <v>466360752</v>
      </c>
      <c r="G134" s="38">
        <f t="shared" si="25"/>
        <v>466360752</v>
      </c>
      <c r="H134" s="41">
        <f t="shared" si="25"/>
        <v>466360752</v>
      </c>
      <c r="I134" s="42">
        <f t="shared" si="25"/>
        <v>508381049</v>
      </c>
      <c r="J134" s="38">
        <f t="shared" si="25"/>
        <v>516462280</v>
      </c>
      <c r="K134" s="39">
        <f t="shared" si="25"/>
        <v>516110001</v>
      </c>
    </row>
    <row r="135" spans="1:11" ht="13.5" x14ac:dyDescent="0.25">
      <c r="A135" s="44" t="s">
        <v>19</v>
      </c>
      <c r="B135" s="45" t="s">
        <v>20</v>
      </c>
      <c r="C135" s="6">
        <v>191965251</v>
      </c>
      <c r="D135" s="6">
        <v>173538746</v>
      </c>
      <c r="E135" s="7">
        <v>163380137</v>
      </c>
      <c r="F135" s="8">
        <v>12525196</v>
      </c>
      <c r="G135" s="6">
        <v>12525196</v>
      </c>
      <c r="H135" s="9">
        <v>12525196</v>
      </c>
      <c r="I135" s="10">
        <v>177416903</v>
      </c>
      <c r="J135" s="6">
        <v>185834285</v>
      </c>
      <c r="K135" s="7">
        <v>185834285</v>
      </c>
    </row>
    <row r="136" spans="1:11" ht="13.5" x14ac:dyDescent="0.25">
      <c r="A136" s="44" t="s">
        <v>21</v>
      </c>
      <c r="B136" s="45" t="s">
        <v>20</v>
      </c>
      <c r="C136" s="6"/>
      <c r="D136" s="6">
        <v>9861352</v>
      </c>
      <c r="E136" s="7">
        <v>9274474</v>
      </c>
      <c r="F136" s="8">
        <v>-15063904</v>
      </c>
      <c r="G136" s="6">
        <v>-15063904</v>
      </c>
      <c r="H136" s="9">
        <v>-15063904</v>
      </c>
      <c r="I136" s="10">
        <v>2959685</v>
      </c>
      <c r="J136" s="6">
        <v>-3632954</v>
      </c>
      <c r="K136" s="7">
        <v>-10522262</v>
      </c>
    </row>
    <row r="137" spans="1:11" ht="13.5" x14ac:dyDescent="0.25">
      <c r="A137" s="44" t="s">
        <v>22</v>
      </c>
      <c r="B137" s="45" t="s">
        <v>20</v>
      </c>
      <c r="C137" s="6">
        <v>67154054</v>
      </c>
      <c r="D137" s="6">
        <v>60372003</v>
      </c>
      <c r="E137" s="7">
        <v>56904505</v>
      </c>
      <c r="F137" s="8">
        <v>19603839</v>
      </c>
      <c r="G137" s="6">
        <v>19603839</v>
      </c>
      <c r="H137" s="9">
        <v>19603839</v>
      </c>
      <c r="I137" s="10">
        <v>62972505</v>
      </c>
      <c r="J137" s="6">
        <v>72972505</v>
      </c>
      <c r="K137" s="7">
        <v>83421505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776849</v>
      </c>
      <c r="G138" s="6">
        <v>776849</v>
      </c>
      <c r="H138" s="9">
        <v>776849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>
        <v>4177499</v>
      </c>
      <c r="E140" s="7">
        <v>4238721</v>
      </c>
      <c r="F140" s="8"/>
      <c r="G140" s="6"/>
      <c r="H140" s="9"/>
      <c r="I140" s="10">
        <v>4238720</v>
      </c>
      <c r="J140" s="6">
        <v>4238720</v>
      </c>
      <c r="K140" s="7">
        <v>4238720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259119305</v>
      </c>
      <c r="D144" s="6">
        <f t="shared" ref="D144:K144" si="26">SUM(D135:D143)</f>
        <v>247949600</v>
      </c>
      <c r="E144" s="7">
        <f t="shared" si="26"/>
        <v>233797837</v>
      </c>
      <c r="F144" s="8">
        <f t="shared" si="26"/>
        <v>17841980</v>
      </c>
      <c r="G144" s="6">
        <f t="shared" si="26"/>
        <v>17841980</v>
      </c>
      <c r="H144" s="9">
        <f t="shared" si="26"/>
        <v>17841980</v>
      </c>
      <c r="I144" s="10">
        <f t="shared" si="26"/>
        <v>247587813</v>
      </c>
      <c r="J144" s="6">
        <f t="shared" si="26"/>
        <v>259412556</v>
      </c>
      <c r="K144" s="7">
        <f t="shared" si="26"/>
        <v>262972248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59997755</v>
      </c>
      <c r="D147" s="6">
        <v>52654981</v>
      </c>
      <c r="E147" s="7">
        <v>48541983</v>
      </c>
      <c r="F147" s="8">
        <v>385326885</v>
      </c>
      <c r="G147" s="6">
        <v>385326885</v>
      </c>
      <c r="H147" s="9">
        <v>385326885</v>
      </c>
      <c r="I147" s="10">
        <v>46057116</v>
      </c>
      <c r="J147" s="6">
        <v>43462913</v>
      </c>
      <c r="K147" s="7">
        <v>40751970</v>
      </c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63881894</v>
      </c>
      <c r="D151" s="6">
        <v>62569059</v>
      </c>
      <c r="E151" s="7">
        <v>142276882</v>
      </c>
      <c r="F151" s="8">
        <v>62569059</v>
      </c>
      <c r="G151" s="6">
        <v>62569059</v>
      </c>
      <c r="H151" s="9">
        <v>62569059</v>
      </c>
      <c r="I151" s="10">
        <v>142276882</v>
      </c>
      <c r="J151" s="6">
        <v>142276882</v>
      </c>
      <c r="K151" s="7">
        <v>142276882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13050333</v>
      </c>
      <c r="D154" s="6">
        <v>14465461</v>
      </c>
      <c r="E154" s="7">
        <v>12138694</v>
      </c>
      <c r="F154" s="8"/>
      <c r="G154" s="6"/>
      <c r="H154" s="9"/>
      <c r="I154" s="10">
        <v>12138694</v>
      </c>
      <c r="J154" s="6">
        <v>12138694</v>
      </c>
      <c r="K154" s="7">
        <v>12138694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682597</v>
      </c>
      <c r="D158" s="6">
        <v>682597</v>
      </c>
      <c r="E158" s="7">
        <v>540629</v>
      </c>
      <c r="F158" s="8">
        <v>540630</v>
      </c>
      <c r="G158" s="6">
        <v>540630</v>
      </c>
      <c r="H158" s="9">
        <v>540630</v>
      </c>
      <c r="I158" s="10">
        <v>540629</v>
      </c>
      <c r="J158" s="6">
        <v>540629</v>
      </c>
      <c r="K158" s="7">
        <v>540629</v>
      </c>
    </row>
    <row r="159" spans="1:11" ht="13.5" x14ac:dyDescent="0.25">
      <c r="A159" s="50" t="s">
        <v>43</v>
      </c>
      <c r="B159" s="37" t="s">
        <v>20</v>
      </c>
      <c r="C159" s="11">
        <v>1502848</v>
      </c>
      <c r="D159" s="11">
        <v>835611</v>
      </c>
      <c r="E159" s="12">
        <v>761051</v>
      </c>
      <c r="F159" s="13">
        <v>-1797438</v>
      </c>
      <c r="G159" s="11">
        <v>-1797438</v>
      </c>
      <c r="H159" s="14">
        <v>-1797438</v>
      </c>
      <c r="I159" s="15">
        <v>-81456</v>
      </c>
      <c r="J159" s="11">
        <v>-961034</v>
      </c>
      <c r="K159" s="12">
        <v>-1880193</v>
      </c>
    </row>
    <row r="160" spans="1:11" ht="13.5" x14ac:dyDescent="0.25">
      <c r="A160" s="49" t="s">
        <v>44</v>
      </c>
      <c r="B160" s="37" t="s">
        <v>20</v>
      </c>
      <c r="C160" s="6">
        <v>404235</v>
      </c>
      <c r="D160" s="6">
        <v>771205</v>
      </c>
      <c r="E160" s="7">
        <v>582255</v>
      </c>
      <c r="F160" s="8">
        <v>-464559</v>
      </c>
      <c r="G160" s="6">
        <v>-464559</v>
      </c>
      <c r="H160" s="9">
        <v>-464559</v>
      </c>
      <c r="I160" s="10">
        <v>387512</v>
      </c>
      <c r="J160" s="6">
        <v>184200</v>
      </c>
      <c r="K160" s="7">
        <v>-28261</v>
      </c>
    </row>
    <row r="161" spans="1:11" ht="13.5" x14ac:dyDescent="0.25">
      <c r="A161" s="49" t="s">
        <v>45</v>
      </c>
      <c r="B161" s="37" t="s">
        <v>20</v>
      </c>
      <c r="C161" s="6">
        <v>-58362</v>
      </c>
      <c r="D161" s="6">
        <v>572456</v>
      </c>
      <c r="E161" s="7">
        <v>238255</v>
      </c>
      <c r="F161" s="8"/>
      <c r="G161" s="6"/>
      <c r="H161" s="9"/>
      <c r="I161" s="10">
        <v>238253</v>
      </c>
      <c r="J161" s="6">
        <v>238253</v>
      </c>
      <c r="K161" s="7">
        <v>238253</v>
      </c>
    </row>
    <row r="162" spans="1:11" ht="13.5" x14ac:dyDescent="0.25">
      <c r="A162" s="50" t="s">
        <v>46</v>
      </c>
      <c r="B162" s="48" t="s">
        <v>20</v>
      </c>
      <c r="C162" s="6">
        <v>1234923</v>
      </c>
      <c r="D162" s="6">
        <v>449979</v>
      </c>
      <c r="E162" s="7">
        <v>319631</v>
      </c>
      <c r="F162" s="8">
        <v>2344195</v>
      </c>
      <c r="G162" s="6">
        <v>2344195</v>
      </c>
      <c r="H162" s="9">
        <v>2344195</v>
      </c>
      <c r="I162" s="10">
        <v>2934246</v>
      </c>
      <c r="J162" s="6">
        <v>2867827</v>
      </c>
      <c r="K162" s="7">
        <v>2798419</v>
      </c>
    </row>
    <row r="163" spans="1:11" ht="13.5" x14ac:dyDescent="0.25">
      <c r="A163" s="49" t="s">
        <v>47</v>
      </c>
      <c r="B163" s="37" t="s">
        <v>20</v>
      </c>
      <c r="C163" s="6">
        <v>56301360</v>
      </c>
      <c r="D163" s="6">
        <v>56301360</v>
      </c>
      <c r="E163" s="7">
        <v>56301360</v>
      </c>
      <c r="F163" s="8"/>
      <c r="G163" s="6"/>
      <c r="H163" s="9"/>
      <c r="I163" s="10">
        <v>56301360</v>
      </c>
      <c r="J163" s="6">
        <v>56301360</v>
      </c>
      <c r="K163" s="7">
        <v>56301360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456116888</v>
      </c>
      <c r="D165" s="54">
        <f t="shared" ref="D165:K165" si="27">D144+D147+D148+D151+D154+D155+SUM(D158:D164)</f>
        <v>437252309</v>
      </c>
      <c r="E165" s="55">
        <f t="shared" si="27"/>
        <v>495498577</v>
      </c>
      <c r="F165" s="56">
        <f t="shared" si="27"/>
        <v>466360752</v>
      </c>
      <c r="G165" s="54">
        <f t="shared" si="27"/>
        <v>466360752</v>
      </c>
      <c r="H165" s="57">
        <f t="shared" si="27"/>
        <v>466360752</v>
      </c>
      <c r="I165" s="66">
        <f t="shared" si="27"/>
        <v>508381049</v>
      </c>
      <c r="J165" s="54">
        <f t="shared" si="27"/>
        <v>516462280</v>
      </c>
      <c r="K165" s="55">
        <f t="shared" si="27"/>
        <v>516110001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24006731</v>
      </c>
      <c r="D168" s="60">
        <v>22207241</v>
      </c>
      <c r="E168" s="61">
        <v>20677827</v>
      </c>
      <c r="F168" s="62">
        <v>23977311</v>
      </c>
      <c r="G168" s="60">
        <v>23977311</v>
      </c>
      <c r="H168" s="63">
        <v>23977311</v>
      </c>
      <c r="I168" s="64">
        <v>10051288</v>
      </c>
      <c r="J168" s="60">
        <v>10493545</v>
      </c>
      <c r="K168" s="61">
        <v>10965756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1403844</v>
      </c>
      <c r="D169" s="38">
        <f t="shared" ref="D169:K169" si="28">D179+D182+D183+D186+D189+D190+SUM(D193:D199)</f>
        <v>4503225</v>
      </c>
      <c r="E169" s="39">
        <f t="shared" si="28"/>
        <v>11761226</v>
      </c>
      <c r="F169" s="40">
        <f t="shared" si="28"/>
        <v>1729029</v>
      </c>
      <c r="G169" s="38">
        <f t="shared" si="28"/>
        <v>1729029</v>
      </c>
      <c r="H169" s="41">
        <f t="shared" si="28"/>
        <v>1729029</v>
      </c>
      <c r="I169" s="42">
        <f t="shared" si="28"/>
        <v>1107941</v>
      </c>
      <c r="J169" s="38">
        <f t="shared" si="28"/>
        <v>1156691</v>
      </c>
      <c r="K169" s="39">
        <f t="shared" si="28"/>
        <v>1208742</v>
      </c>
    </row>
    <row r="170" spans="1:11" ht="13.5" x14ac:dyDescent="0.25">
      <c r="A170" s="44" t="s">
        <v>19</v>
      </c>
      <c r="B170" s="45" t="s">
        <v>20</v>
      </c>
      <c r="C170" s="6">
        <v>261888</v>
      </c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807160</v>
      </c>
      <c r="D172" s="6">
        <v>1412212</v>
      </c>
      <c r="E172" s="7"/>
      <c r="F172" s="8">
        <v>300000</v>
      </c>
      <c r="G172" s="6">
        <v>300000</v>
      </c>
      <c r="H172" s="9">
        <v>300000</v>
      </c>
      <c r="I172" s="10">
        <v>137432</v>
      </c>
      <c r="J172" s="6">
        <v>143479</v>
      </c>
      <c r="K172" s="7">
        <v>149936</v>
      </c>
    </row>
    <row r="173" spans="1:11" ht="13.5" x14ac:dyDescent="0.25">
      <c r="A173" s="44" t="s">
        <v>23</v>
      </c>
      <c r="B173" s="45" t="s">
        <v>20</v>
      </c>
      <c r="C173" s="6">
        <v>3765</v>
      </c>
      <c r="D173" s="6">
        <v>877834</v>
      </c>
      <c r="E173" s="7">
        <v>10094095</v>
      </c>
      <c r="F173" s="8">
        <v>500000</v>
      </c>
      <c r="G173" s="6">
        <v>500000</v>
      </c>
      <c r="H173" s="9">
        <v>500000</v>
      </c>
      <c r="I173" s="10">
        <v>8245</v>
      </c>
      <c r="J173" s="6">
        <v>8608</v>
      </c>
      <c r="K173" s="7">
        <v>8995</v>
      </c>
    </row>
    <row r="174" spans="1:11" ht="13.5" x14ac:dyDescent="0.25">
      <c r="A174" s="44" t="s">
        <v>24</v>
      </c>
      <c r="B174" s="45" t="s">
        <v>20</v>
      </c>
      <c r="C174" s="6"/>
      <c r="D174" s="6">
        <v>1588907</v>
      </c>
      <c r="E174" s="7"/>
      <c r="F174" s="8">
        <v>100000</v>
      </c>
      <c r="G174" s="6">
        <v>100000</v>
      </c>
      <c r="H174" s="9">
        <v>100000</v>
      </c>
      <c r="I174" s="10">
        <v>1399</v>
      </c>
      <c r="J174" s="6">
        <v>1461</v>
      </c>
      <c r="K174" s="7">
        <v>1526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1602849</v>
      </c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1072813</v>
      </c>
      <c r="D179" s="6">
        <f t="shared" ref="D179:K179" si="29">SUM(D170:D178)</f>
        <v>3878953</v>
      </c>
      <c r="E179" s="7">
        <f t="shared" si="29"/>
        <v>11696944</v>
      </c>
      <c r="F179" s="8">
        <f t="shared" si="29"/>
        <v>900000</v>
      </c>
      <c r="G179" s="6">
        <f t="shared" si="29"/>
        <v>900000</v>
      </c>
      <c r="H179" s="9">
        <f t="shared" si="29"/>
        <v>900000</v>
      </c>
      <c r="I179" s="10">
        <f t="shared" si="29"/>
        <v>147076</v>
      </c>
      <c r="J179" s="6">
        <f t="shared" si="29"/>
        <v>153548</v>
      </c>
      <c r="K179" s="7">
        <f t="shared" si="29"/>
        <v>160457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85400</v>
      </c>
      <c r="D187" s="6">
        <v>526077</v>
      </c>
      <c r="E187" s="7">
        <v>21884</v>
      </c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85400</v>
      </c>
      <c r="D189" s="21">
        <f t="shared" si="32"/>
        <v>526077</v>
      </c>
      <c r="E189" s="22">
        <f t="shared" si="32"/>
        <v>21884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33215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2897</v>
      </c>
      <c r="E196" s="7">
        <v>42398</v>
      </c>
      <c r="F196" s="8">
        <v>79029</v>
      </c>
      <c r="G196" s="6">
        <v>79029</v>
      </c>
      <c r="H196" s="9">
        <v>79029</v>
      </c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212416</v>
      </c>
      <c r="D197" s="6">
        <v>95298</v>
      </c>
      <c r="E197" s="7"/>
      <c r="F197" s="8">
        <v>750000</v>
      </c>
      <c r="G197" s="6">
        <v>750000</v>
      </c>
      <c r="H197" s="9">
        <v>750000</v>
      </c>
      <c r="I197" s="10">
        <v>960865</v>
      </c>
      <c r="J197" s="6">
        <v>1003143</v>
      </c>
      <c r="K197" s="7">
        <v>1048285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25410575</v>
      </c>
      <c r="D201" s="54">
        <f t="shared" si="34"/>
        <v>26710466</v>
      </c>
      <c r="E201" s="55">
        <f t="shared" si="34"/>
        <v>32439053</v>
      </c>
      <c r="F201" s="56">
        <f t="shared" si="34"/>
        <v>25706340</v>
      </c>
      <c r="G201" s="54">
        <f t="shared" si="34"/>
        <v>25706340</v>
      </c>
      <c r="H201" s="57">
        <f t="shared" si="34"/>
        <v>25706340</v>
      </c>
      <c r="I201" s="58">
        <f t="shared" si="34"/>
        <v>11159229</v>
      </c>
      <c r="J201" s="54">
        <f t="shared" si="34"/>
        <v>11650236</v>
      </c>
      <c r="K201" s="55">
        <f t="shared" si="34"/>
        <v>12174498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0.87310286538417414</v>
      </c>
      <c r="D203" s="81">
        <f>IF(ISERROR((D37+D69)/D132),0,((D37+D69)/D132))</f>
        <v>0.29601474529240512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88</v>
      </c>
      <c r="B204" s="80"/>
      <c r="C204" s="81">
        <f>IF(ISERROR((C37+C69)/C168),0,((C37+C69)/C168))</f>
        <v>0.67050145228019586</v>
      </c>
      <c r="D204" s="81">
        <f t="shared" ref="D204:K204" si="36">IF(ISERROR((D37+D69)/D168),0,((D37+D69)/D168))</f>
        <v>0.43362041236910071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0.04</v>
      </c>
      <c r="D206" s="81">
        <f t="shared" ref="D206:K206" si="38">IF(ISERROR(ROUND((D37+D69+D169)/D165,2)),0,(ROUND((D37+D69+D169)/D165,2)))</f>
        <v>0.03</v>
      </c>
      <c r="E206" s="82">
        <f t="shared" si="38"/>
        <v>0.02</v>
      </c>
      <c r="F206" s="83">
        <f t="shared" si="38"/>
        <v>0</v>
      </c>
      <c r="G206" s="81">
        <f t="shared" si="38"/>
        <v>0</v>
      </c>
      <c r="H206" s="84">
        <f t="shared" si="38"/>
        <v>0</v>
      </c>
      <c r="I206" s="85">
        <f t="shared" si="38"/>
        <v>0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11303322</v>
      </c>
      <c r="D5" s="38">
        <f t="shared" ref="D5:K5" si="0">D15+D18+D19+D22+D25+D26+SUM(D29:D35)</f>
        <v>149136899</v>
      </c>
      <c r="E5" s="39">
        <f t="shared" si="0"/>
        <v>82057668</v>
      </c>
      <c r="F5" s="40">
        <f t="shared" si="0"/>
        <v>99666031</v>
      </c>
      <c r="G5" s="38">
        <f t="shared" si="0"/>
        <v>97132527</v>
      </c>
      <c r="H5" s="41">
        <f t="shared" si="0"/>
        <v>97132527</v>
      </c>
      <c r="I5" s="42">
        <f t="shared" si="0"/>
        <v>68932896</v>
      </c>
      <c r="J5" s="38">
        <f t="shared" si="0"/>
        <v>71942149</v>
      </c>
      <c r="K5" s="39">
        <f t="shared" si="0"/>
        <v>75145728</v>
      </c>
    </row>
    <row r="6" spans="1:11" ht="13.5" x14ac:dyDescent="0.25">
      <c r="A6" s="44" t="s">
        <v>19</v>
      </c>
      <c r="B6" s="45" t="s">
        <v>20</v>
      </c>
      <c r="C6" s="6">
        <v>3935278</v>
      </c>
      <c r="D6" s="6">
        <v>72051146</v>
      </c>
      <c r="E6" s="7">
        <v>6612949</v>
      </c>
      <c r="F6" s="8">
        <v>31363636</v>
      </c>
      <c r="G6" s="6">
        <v>36472729</v>
      </c>
      <c r="H6" s="9">
        <v>36472729</v>
      </c>
      <c r="I6" s="10">
        <v>26210925</v>
      </c>
      <c r="J6" s="6">
        <v>27336492</v>
      </c>
      <c r="K6" s="7">
        <v>28530283</v>
      </c>
    </row>
    <row r="7" spans="1:11" ht="13.5" x14ac:dyDescent="0.25">
      <c r="A7" s="44" t="s">
        <v>21</v>
      </c>
      <c r="B7" s="45" t="s">
        <v>20</v>
      </c>
      <c r="C7" s="6"/>
      <c r="D7" s="6">
        <v>3023668</v>
      </c>
      <c r="E7" s="7">
        <v>2985131</v>
      </c>
      <c r="F7" s="8">
        <v>6929685</v>
      </c>
      <c r="G7" s="6">
        <v>8039661</v>
      </c>
      <c r="H7" s="9">
        <v>8039661</v>
      </c>
      <c r="I7" s="10">
        <v>9775849</v>
      </c>
      <c r="J7" s="6">
        <v>10205986</v>
      </c>
      <c r="K7" s="7">
        <v>10665255</v>
      </c>
    </row>
    <row r="8" spans="1:11" ht="13.5" x14ac:dyDescent="0.25">
      <c r="A8" s="44" t="s">
        <v>22</v>
      </c>
      <c r="B8" s="45" t="s">
        <v>20</v>
      </c>
      <c r="C8" s="6">
        <v>3827872</v>
      </c>
      <c r="D8" s="6">
        <v>16246031</v>
      </c>
      <c r="E8" s="7">
        <v>41032891</v>
      </c>
      <c r="F8" s="8">
        <v>9553974</v>
      </c>
      <c r="G8" s="6">
        <v>9053974</v>
      </c>
      <c r="H8" s="9">
        <v>9053974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11211800</v>
      </c>
      <c r="G9" s="6">
        <v>1500000</v>
      </c>
      <c r="H9" s="9">
        <v>1500000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57594</v>
      </c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1040069</v>
      </c>
      <c r="E11" s="7"/>
      <c r="F11" s="8">
        <v>2500000</v>
      </c>
      <c r="G11" s="6">
        <v>2700000</v>
      </c>
      <c r="H11" s="9">
        <v>2700000</v>
      </c>
      <c r="I11" s="10">
        <v>6000000</v>
      </c>
      <c r="J11" s="6">
        <v>6264000</v>
      </c>
      <c r="K11" s="7">
        <v>6545880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4500000</v>
      </c>
      <c r="G14" s="16">
        <v>2500000</v>
      </c>
      <c r="H14" s="19">
        <v>2500000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7820744</v>
      </c>
      <c r="D15" s="6">
        <f t="shared" ref="D15:K15" si="1">SUM(D6:D14)</f>
        <v>92360914</v>
      </c>
      <c r="E15" s="7">
        <f t="shared" si="1"/>
        <v>50630971</v>
      </c>
      <c r="F15" s="8">
        <f t="shared" si="1"/>
        <v>66059095</v>
      </c>
      <c r="G15" s="6">
        <f t="shared" si="1"/>
        <v>60266364</v>
      </c>
      <c r="H15" s="9">
        <f t="shared" si="1"/>
        <v>60266364</v>
      </c>
      <c r="I15" s="10">
        <f t="shared" si="1"/>
        <v>41986774</v>
      </c>
      <c r="J15" s="6">
        <f t="shared" si="1"/>
        <v>43806478</v>
      </c>
      <c r="K15" s="7">
        <f t="shared" si="1"/>
        <v>45741418</v>
      </c>
    </row>
    <row r="16" spans="1:11" ht="13.5" x14ac:dyDescent="0.25">
      <c r="A16" s="47" t="s">
        <v>31</v>
      </c>
      <c r="B16" s="48" t="s">
        <v>20</v>
      </c>
      <c r="C16" s="6">
        <v>2619910</v>
      </c>
      <c r="D16" s="6">
        <v>20068358</v>
      </c>
      <c r="E16" s="7">
        <v>5181689</v>
      </c>
      <c r="F16" s="8">
        <v>11600000</v>
      </c>
      <c r="G16" s="6">
        <v>14401820</v>
      </c>
      <c r="H16" s="9">
        <v>14401820</v>
      </c>
      <c r="I16" s="10">
        <v>16418033</v>
      </c>
      <c r="J16" s="6">
        <v>17143226</v>
      </c>
      <c r="K16" s="7">
        <v>17915196</v>
      </c>
    </row>
    <row r="17" spans="1:11" ht="13.5" x14ac:dyDescent="0.25">
      <c r="A17" s="47" t="s">
        <v>32</v>
      </c>
      <c r="B17" s="37" t="s">
        <v>20</v>
      </c>
      <c r="C17" s="16"/>
      <c r="D17" s="16">
        <v>2696281</v>
      </c>
      <c r="E17" s="17">
        <v>20273397</v>
      </c>
      <c r="F17" s="18">
        <v>14386936</v>
      </c>
      <c r="G17" s="16">
        <v>12979943</v>
      </c>
      <c r="H17" s="19">
        <v>12979943</v>
      </c>
      <c r="I17" s="20">
        <v>1844364</v>
      </c>
      <c r="J17" s="16">
        <v>1925515</v>
      </c>
      <c r="K17" s="17">
        <v>2012164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2619910</v>
      </c>
      <c r="D18" s="21">
        <f t="shared" ref="D18:K18" si="2">SUM(D16:D17)</f>
        <v>22764639</v>
      </c>
      <c r="E18" s="22">
        <f t="shared" si="2"/>
        <v>25455086</v>
      </c>
      <c r="F18" s="23">
        <f t="shared" si="2"/>
        <v>25986936</v>
      </c>
      <c r="G18" s="21">
        <f t="shared" si="2"/>
        <v>27381763</v>
      </c>
      <c r="H18" s="24">
        <f t="shared" si="2"/>
        <v>27381763</v>
      </c>
      <c r="I18" s="25">
        <f t="shared" si="2"/>
        <v>18262397</v>
      </c>
      <c r="J18" s="21">
        <f t="shared" si="2"/>
        <v>19068741</v>
      </c>
      <c r="K18" s="22">
        <f t="shared" si="2"/>
        <v>19927360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645600</v>
      </c>
      <c r="E23" s="7">
        <v>448603</v>
      </c>
      <c r="F23" s="8"/>
      <c r="G23" s="6"/>
      <c r="H23" s="9"/>
      <c r="I23" s="10">
        <v>218196</v>
      </c>
      <c r="J23" s="6">
        <v>227797</v>
      </c>
      <c r="K23" s="7">
        <v>238047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645600</v>
      </c>
      <c r="E25" s="22">
        <f t="shared" si="4"/>
        <v>448603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218196</v>
      </c>
      <c r="J25" s="21">
        <f t="shared" si="4"/>
        <v>227797</v>
      </c>
      <c r="K25" s="22">
        <f t="shared" si="4"/>
        <v>238047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2848119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2848119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1567788</v>
      </c>
      <c r="E30" s="12">
        <v>392927</v>
      </c>
      <c r="F30" s="13"/>
      <c r="G30" s="11">
        <v>2000000</v>
      </c>
      <c r="H30" s="14">
        <v>2000000</v>
      </c>
      <c r="I30" s="15">
        <v>1781843</v>
      </c>
      <c r="J30" s="11">
        <v>1860244</v>
      </c>
      <c r="K30" s="12">
        <v>1943955</v>
      </c>
    </row>
    <row r="31" spans="1:11" ht="13.5" x14ac:dyDescent="0.25">
      <c r="A31" s="49" t="s">
        <v>44</v>
      </c>
      <c r="B31" s="37" t="s">
        <v>20</v>
      </c>
      <c r="C31" s="6">
        <v>11347</v>
      </c>
      <c r="D31" s="6">
        <v>1474324</v>
      </c>
      <c r="E31" s="7">
        <v>278014</v>
      </c>
      <c r="F31" s="8">
        <v>1320000</v>
      </c>
      <c r="G31" s="6">
        <v>1530400</v>
      </c>
      <c r="H31" s="9">
        <v>1530400</v>
      </c>
      <c r="I31" s="10">
        <v>1165490</v>
      </c>
      <c r="J31" s="6">
        <v>1217892</v>
      </c>
      <c r="K31" s="7">
        <v>1274707</v>
      </c>
    </row>
    <row r="32" spans="1:11" ht="13.5" x14ac:dyDescent="0.25">
      <c r="A32" s="49" t="s">
        <v>45</v>
      </c>
      <c r="B32" s="37" t="s">
        <v>20</v>
      </c>
      <c r="C32" s="6">
        <v>851321</v>
      </c>
      <c r="D32" s="6">
        <v>1618251</v>
      </c>
      <c r="E32" s="7">
        <v>295400</v>
      </c>
      <c r="F32" s="8">
        <v>1600000</v>
      </c>
      <c r="G32" s="6">
        <v>1825000</v>
      </c>
      <c r="H32" s="9">
        <v>1825000</v>
      </c>
      <c r="I32" s="10">
        <v>300000</v>
      </c>
      <c r="J32" s="6">
        <v>313200</v>
      </c>
      <c r="K32" s="7">
        <v>327294</v>
      </c>
    </row>
    <row r="33" spans="1:11" ht="13.5" x14ac:dyDescent="0.25">
      <c r="A33" s="50" t="s">
        <v>46</v>
      </c>
      <c r="B33" s="48" t="s">
        <v>20</v>
      </c>
      <c r="C33" s="6"/>
      <c r="D33" s="6">
        <v>28705383</v>
      </c>
      <c r="E33" s="7">
        <v>1708548</v>
      </c>
      <c r="F33" s="8">
        <v>4700000</v>
      </c>
      <c r="G33" s="6">
        <v>4129000</v>
      </c>
      <c r="H33" s="9">
        <v>4129000</v>
      </c>
      <c r="I33" s="10">
        <v>5218196</v>
      </c>
      <c r="J33" s="6">
        <v>5447797</v>
      </c>
      <c r="K33" s="7">
        <v>5692947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110559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110559</v>
      </c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100</v>
      </c>
      <c r="B57" s="37" t="s">
        <v>30</v>
      </c>
      <c r="C57" s="21">
        <f t="shared" ref="C57:K57" si="10">SUM(C55:C56)</f>
        <v>110559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1771207</v>
      </c>
      <c r="D69" s="38">
        <f t="shared" ref="D69:K69" si="12">D79+D82+D83+D86+D89+D90+SUM(D93:D99)</f>
        <v>3982959</v>
      </c>
      <c r="E69" s="39">
        <f t="shared" si="12"/>
        <v>0</v>
      </c>
      <c r="F69" s="40">
        <f t="shared" si="12"/>
        <v>0</v>
      </c>
      <c r="G69" s="38">
        <f t="shared" si="12"/>
        <v>53880</v>
      </c>
      <c r="H69" s="41">
        <f t="shared" si="12"/>
        <v>53880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284193</v>
      </c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>
        <v>24478</v>
      </c>
      <c r="E75" s="7"/>
      <c r="F75" s="8"/>
      <c r="G75" s="6">
        <v>53880</v>
      </c>
      <c r="H75" s="9">
        <v>53880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284193</v>
      </c>
      <c r="D79" s="6">
        <f t="shared" ref="D79:K79" si="13">SUM(D70:D78)</f>
        <v>24478</v>
      </c>
      <c r="E79" s="7">
        <f t="shared" si="13"/>
        <v>0</v>
      </c>
      <c r="F79" s="8">
        <f t="shared" si="13"/>
        <v>0</v>
      </c>
      <c r="G79" s="6">
        <f t="shared" si="13"/>
        <v>53880</v>
      </c>
      <c r="H79" s="9">
        <f t="shared" si="13"/>
        <v>53880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1487014</v>
      </c>
      <c r="D81" s="16">
        <v>3958481</v>
      </c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1487014</v>
      </c>
      <c r="D82" s="21">
        <f t="shared" si="14"/>
        <v>3958481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13185088</v>
      </c>
      <c r="D101" s="38">
        <f t="shared" ref="D101:K101" si="18">D111+D114+D115+D118+D121+D122+SUM(D125:D131)</f>
        <v>153119858</v>
      </c>
      <c r="E101" s="39">
        <f t="shared" si="18"/>
        <v>82057668</v>
      </c>
      <c r="F101" s="40">
        <f t="shared" si="18"/>
        <v>99666031</v>
      </c>
      <c r="G101" s="38">
        <f t="shared" si="18"/>
        <v>97186407</v>
      </c>
      <c r="H101" s="41">
        <f t="shared" si="18"/>
        <v>97186407</v>
      </c>
      <c r="I101" s="42">
        <f t="shared" si="18"/>
        <v>68932896</v>
      </c>
      <c r="J101" s="38">
        <f t="shared" si="18"/>
        <v>71942149</v>
      </c>
      <c r="K101" s="39">
        <f t="shared" si="18"/>
        <v>75145728</v>
      </c>
    </row>
    <row r="102" spans="1:11" ht="13.5" x14ac:dyDescent="0.25">
      <c r="A102" s="44" t="s">
        <v>19</v>
      </c>
      <c r="B102" s="45" t="s">
        <v>20</v>
      </c>
      <c r="C102" s="6">
        <v>3935278</v>
      </c>
      <c r="D102" s="6">
        <v>72051146</v>
      </c>
      <c r="E102" s="7">
        <v>6612949</v>
      </c>
      <c r="F102" s="8">
        <v>31363636</v>
      </c>
      <c r="G102" s="6">
        <v>36472729</v>
      </c>
      <c r="H102" s="9">
        <v>36472729</v>
      </c>
      <c r="I102" s="10">
        <v>26210925</v>
      </c>
      <c r="J102" s="6">
        <v>27336492</v>
      </c>
      <c r="K102" s="7">
        <v>28530283</v>
      </c>
    </row>
    <row r="103" spans="1:11" ht="13.5" x14ac:dyDescent="0.25">
      <c r="A103" s="44" t="s">
        <v>21</v>
      </c>
      <c r="B103" s="45" t="s">
        <v>20</v>
      </c>
      <c r="C103" s="6"/>
      <c r="D103" s="6">
        <v>3023668</v>
      </c>
      <c r="E103" s="7">
        <v>2985131</v>
      </c>
      <c r="F103" s="8">
        <v>6929685</v>
      </c>
      <c r="G103" s="6">
        <v>8039661</v>
      </c>
      <c r="H103" s="9">
        <v>8039661</v>
      </c>
      <c r="I103" s="10">
        <v>9775849</v>
      </c>
      <c r="J103" s="6">
        <v>10205986</v>
      </c>
      <c r="K103" s="7">
        <v>10665255</v>
      </c>
    </row>
    <row r="104" spans="1:11" ht="13.5" x14ac:dyDescent="0.25">
      <c r="A104" s="44" t="s">
        <v>22</v>
      </c>
      <c r="B104" s="45" t="s">
        <v>20</v>
      </c>
      <c r="C104" s="6">
        <v>4112065</v>
      </c>
      <c r="D104" s="6">
        <v>16246031</v>
      </c>
      <c r="E104" s="7">
        <v>41032891</v>
      </c>
      <c r="F104" s="8">
        <v>9553974</v>
      </c>
      <c r="G104" s="6">
        <v>9053974</v>
      </c>
      <c r="H104" s="9">
        <v>9053974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>
        <v>11211800</v>
      </c>
      <c r="G105" s="6">
        <v>1500000</v>
      </c>
      <c r="H105" s="9">
        <v>1500000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57594</v>
      </c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>
        <v>1064547</v>
      </c>
      <c r="E107" s="7"/>
      <c r="F107" s="8">
        <v>2500000</v>
      </c>
      <c r="G107" s="6">
        <v>2753880</v>
      </c>
      <c r="H107" s="9">
        <v>2753880</v>
      </c>
      <c r="I107" s="10">
        <v>6000000</v>
      </c>
      <c r="J107" s="6">
        <v>6264000</v>
      </c>
      <c r="K107" s="7">
        <v>6545880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4500000</v>
      </c>
      <c r="G110" s="16">
        <v>2500000</v>
      </c>
      <c r="H110" s="19">
        <v>2500000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8104937</v>
      </c>
      <c r="D111" s="6">
        <f t="shared" ref="D111:K111" si="19">SUM(D102:D110)</f>
        <v>92385392</v>
      </c>
      <c r="E111" s="7">
        <f t="shared" si="19"/>
        <v>50630971</v>
      </c>
      <c r="F111" s="8">
        <f t="shared" si="19"/>
        <v>66059095</v>
      </c>
      <c r="G111" s="6">
        <f t="shared" si="19"/>
        <v>60320244</v>
      </c>
      <c r="H111" s="9">
        <f t="shared" si="19"/>
        <v>60320244</v>
      </c>
      <c r="I111" s="10">
        <f t="shared" si="19"/>
        <v>41986774</v>
      </c>
      <c r="J111" s="6">
        <f t="shared" si="19"/>
        <v>43806478</v>
      </c>
      <c r="K111" s="7">
        <f t="shared" si="19"/>
        <v>45741418</v>
      </c>
    </row>
    <row r="112" spans="1:11" ht="13.5" x14ac:dyDescent="0.25">
      <c r="A112" s="47" t="s">
        <v>31</v>
      </c>
      <c r="B112" s="48" t="s">
        <v>20</v>
      </c>
      <c r="C112" s="6">
        <v>2619910</v>
      </c>
      <c r="D112" s="6">
        <v>20068358</v>
      </c>
      <c r="E112" s="7">
        <v>5181689</v>
      </c>
      <c r="F112" s="8">
        <v>11600000</v>
      </c>
      <c r="G112" s="6">
        <v>14401820</v>
      </c>
      <c r="H112" s="9">
        <v>14401820</v>
      </c>
      <c r="I112" s="10">
        <v>16418033</v>
      </c>
      <c r="J112" s="6">
        <v>17143226</v>
      </c>
      <c r="K112" s="7">
        <v>17915196</v>
      </c>
    </row>
    <row r="113" spans="1:11" ht="13.5" x14ac:dyDescent="0.25">
      <c r="A113" s="47" t="s">
        <v>32</v>
      </c>
      <c r="B113" s="37" t="s">
        <v>20</v>
      </c>
      <c r="C113" s="16">
        <v>1487014</v>
      </c>
      <c r="D113" s="16">
        <v>6654762</v>
      </c>
      <c r="E113" s="17">
        <v>20273397</v>
      </c>
      <c r="F113" s="18">
        <v>14386936</v>
      </c>
      <c r="G113" s="16">
        <v>12979943</v>
      </c>
      <c r="H113" s="19">
        <v>12979943</v>
      </c>
      <c r="I113" s="20">
        <v>1844364</v>
      </c>
      <c r="J113" s="16">
        <v>1925515</v>
      </c>
      <c r="K113" s="17">
        <v>2012164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4106924</v>
      </c>
      <c r="D114" s="21">
        <f t="shared" si="20"/>
        <v>26723120</v>
      </c>
      <c r="E114" s="22">
        <f t="shared" si="20"/>
        <v>25455086</v>
      </c>
      <c r="F114" s="23">
        <f t="shared" si="20"/>
        <v>25986936</v>
      </c>
      <c r="G114" s="21">
        <f t="shared" si="20"/>
        <v>27381763</v>
      </c>
      <c r="H114" s="24">
        <f t="shared" si="20"/>
        <v>27381763</v>
      </c>
      <c r="I114" s="25">
        <f t="shared" si="20"/>
        <v>18262397</v>
      </c>
      <c r="J114" s="21">
        <f t="shared" si="20"/>
        <v>19068741</v>
      </c>
      <c r="K114" s="22">
        <f t="shared" si="20"/>
        <v>19927360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110559</v>
      </c>
      <c r="D119" s="6">
        <v>645600</v>
      </c>
      <c r="E119" s="7">
        <v>448603</v>
      </c>
      <c r="F119" s="8"/>
      <c r="G119" s="6"/>
      <c r="H119" s="9"/>
      <c r="I119" s="10">
        <v>218196</v>
      </c>
      <c r="J119" s="6">
        <v>227797</v>
      </c>
      <c r="K119" s="7">
        <v>238047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110559</v>
      </c>
      <c r="D121" s="21">
        <f t="shared" si="22"/>
        <v>645600</v>
      </c>
      <c r="E121" s="22">
        <f t="shared" si="22"/>
        <v>448603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218196</v>
      </c>
      <c r="J121" s="21">
        <f t="shared" si="22"/>
        <v>227797</v>
      </c>
      <c r="K121" s="22">
        <f t="shared" si="22"/>
        <v>238047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2848119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2848119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1567788</v>
      </c>
      <c r="E126" s="12">
        <v>392927</v>
      </c>
      <c r="F126" s="13"/>
      <c r="G126" s="11">
        <v>2000000</v>
      </c>
      <c r="H126" s="14">
        <v>2000000</v>
      </c>
      <c r="I126" s="15">
        <v>1781843</v>
      </c>
      <c r="J126" s="11">
        <v>1860244</v>
      </c>
      <c r="K126" s="12">
        <v>1943955</v>
      </c>
    </row>
    <row r="127" spans="1:11" ht="13.5" x14ac:dyDescent="0.25">
      <c r="A127" s="49" t="s">
        <v>44</v>
      </c>
      <c r="B127" s="37" t="s">
        <v>20</v>
      </c>
      <c r="C127" s="6">
        <v>11347</v>
      </c>
      <c r="D127" s="6">
        <v>1474324</v>
      </c>
      <c r="E127" s="7">
        <v>278014</v>
      </c>
      <c r="F127" s="8">
        <v>1320000</v>
      </c>
      <c r="G127" s="6">
        <v>1530400</v>
      </c>
      <c r="H127" s="9">
        <v>1530400</v>
      </c>
      <c r="I127" s="10">
        <v>1165490</v>
      </c>
      <c r="J127" s="6">
        <v>1217892</v>
      </c>
      <c r="K127" s="7">
        <v>1274707</v>
      </c>
    </row>
    <row r="128" spans="1:11" ht="13.5" x14ac:dyDescent="0.25">
      <c r="A128" s="49" t="s">
        <v>45</v>
      </c>
      <c r="B128" s="37" t="s">
        <v>20</v>
      </c>
      <c r="C128" s="6">
        <v>851321</v>
      </c>
      <c r="D128" s="6">
        <v>1618251</v>
      </c>
      <c r="E128" s="7">
        <v>295400</v>
      </c>
      <c r="F128" s="8">
        <v>1600000</v>
      </c>
      <c r="G128" s="6">
        <v>1825000</v>
      </c>
      <c r="H128" s="9">
        <v>1825000</v>
      </c>
      <c r="I128" s="10">
        <v>300000</v>
      </c>
      <c r="J128" s="6">
        <v>313200</v>
      </c>
      <c r="K128" s="7">
        <v>327294</v>
      </c>
    </row>
    <row r="129" spans="1:11" ht="13.5" x14ac:dyDescent="0.25">
      <c r="A129" s="50" t="s">
        <v>46</v>
      </c>
      <c r="B129" s="48" t="s">
        <v>20</v>
      </c>
      <c r="C129" s="6"/>
      <c r="D129" s="6">
        <v>28705383</v>
      </c>
      <c r="E129" s="7">
        <v>1708548</v>
      </c>
      <c r="F129" s="8">
        <v>4700000</v>
      </c>
      <c r="G129" s="6">
        <v>4129000</v>
      </c>
      <c r="H129" s="9">
        <v>4129000</v>
      </c>
      <c r="I129" s="10">
        <v>5218196</v>
      </c>
      <c r="J129" s="6">
        <v>5447797</v>
      </c>
      <c r="K129" s="7">
        <v>5692947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13185088</v>
      </c>
      <c r="D132" s="54">
        <f t="shared" ref="D132:K132" si="24">+D5+D37+D69</f>
        <v>153119858</v>
      </c>
      <c r="E132" s="55">
        <f t="shared" si="24"/>
        <v>82057668</v>
      </c>
      <c r="F132" s="56">
        <f t="shared" si="24"/>
        <v>99666031</v>
      </c>
      <c r="G132" s="54">
        <f t="shared" si="24"/>
        <v>97186407</v>
      </c>
      <c r="H132" s="57">
        <f t="shared" si="24"/>
        <v>97186407</v>
      </c>
      <c r="I132" s="58">
        <f t="shared" si="24"/>
        <v>68932896</v>
      </c>
      <c r="J132" s="54">
        <f t="shared" si="24"/>
        <v>71942149</v>
      </c>
      <c r="K132" s="55">
        <f t="shared" si="24"/>
        <v>75145728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13185088</v>
      </c>
      <c r="D134" s="38">
        <f t="shared" ref="D134:K134" si="25">D144+D147+D148+D151+D154+D155+SUM(D158:D164)</f>
        <v>635943513</v>
      </c>
      <c r="E134" s="39">
        <f t="shared" si="25"/>
        <v>697366074</v>
      </c>
      <c r="F134" s="40">
        <f t="shared" si="25"/>
        <v>358947751</v>
      </c>
      <c r="G134" s="38">
        <f t="shared" si="25"/>
        <v>356468127</v>
      </c>
      <c r="H134" s="41">
        <f t="shared" si="25"/>
        <v>356468127</v>
      </c>
      <c r="I134" s="42">
        <f t="shared" si="25"/>
        <v>731072523</v>
      </c>
      <c r="J134" s="38">
        <f t="shared" si="25"/>
        <v>766238261</v>
      </c>
      <c r="K134" s="39">
        <f t="shared" si="25"/>
        <v>802952639</v>
      </c>
    </row>
    <row r="135" spans="1:11" ht="13.5" x14ac:dyDescent="0.25">
      <c r="A135" s="44" t="s">
        <v>19</v>
      </c>
      <c r="B135" s="45" t="s">
        <v>20</v>
      </c>
      <c r="C135" s="6">
        <v>647483</v>
      </c>
      <c r="D135" s="6">
        <v>281471667</v>
      </c>
      <c r="E135" s="7">
        <v>302149097</v>
      </c>
      <c r="F135" s="8">
        <v>10180582</v>
      </c>
      <c r="G135" s="6">
        <v>15289675</v>
      </c>
      <c r="H135" s="9">
        <v>15289675</v>
      </c>
      <c r="I135" s="10">
        <v>324176969</v>
      </c>
      <c r="J135" s="6">
        <v>347146353</v>
      </c>
      <c r="K135" s="7">
        <v>371113008</v>
      </c>
    </row>
    <row r="136" spans="1:11" ht="13.5" x14ac:dyDescent="0.25">
      <c r="A136" s="44" t="s">
        <v>21</v>
      </c>
      <c r="B136" s="45" t="s">
        <v>20</v>
      </c>
      <c r="C136" s="6"/>
      <c r="D136" s="6">
        <v>51607511</v>
      </c>
      <c r="E136" s="7">
        <v>49802716</v>
      </c>
      <c r="F136" s="8">
        <v>-1326852</v>
      </c>
      <c r="G136" s="6">
        <v>-1141484</v>
      </c>
      <c r="H136" s="9">
        <v>-1141484</v>
      </c>
      <c r="I136" s="10">
        <v>55887297</v>
      </c>
      <c r="J136" s="6">
        <v>62239599</v>
      </c>
      <c r="K136" s="7">
        <v>68877755</v>
      </c>
    </row>
    <row r="137" spans="1:11" ht="13.5" x14ac:dyDescent="0.25">
      <c r="A137" s="44" t="s">
        <v>22</v>
      </c>
      <c r="B137" s="45" t="s">
        <v>20</v>
      </c>
      <c r="C137" s="6">
        <v>4112065</v>
      </c>
      <c r="D137" s="6">
        <v>31423041</v>
      </c>
      <c r="E137" s="7">
        <v>66219336</v>
      </c>
      <c r="F137" s="8">
        <v>25826006</v>
      </c>
      <c r="G137" s="6">
        <v>25826006</v>
      </c>
      <c r="H137" s="9">
        <v>25826006</v>
      </c>
      <c r="I137" s="10">
        <v>74581388</v>
      </c>
      <c r="J137" s="6">
        <v>83311371</v>
      </c>
      <c r="K137" s="7">
        <v>92434203</v>
      </c>
    </row>
    <row r="138" spans="1:11" ht="13.5" x14ac:dyDescent="0.25">
      <c r="A138" s="44" t="s">
        <v>23</v>
      </c>
      <c r="B138" s="45" t="s">
        <v>20</v>
      </c>
      <c r="C138" s="6"/>
      <c r="D138" s="6">
        <v>129872</v>
      </c>
      <c r="E138" s="7">
        <v>-3521857</v>
      </c>
      <c r="F138" s="8">
        <v>-30290</v>
      </c>
      <c r="G138" s="6">
        <v>-30290</v>
      </c>
      <c r="H138" s="9">
        <v>-30290</v>
      </c>
      <c r="I138" s="10">
        <v>-3552147</v>
      </c>
      <c r="J138" s="6">
        <v>-3583769</v>
      </c>
      <c r="K138" s="7">
        <v>-3616815</v>
      </c>
    </row>
    <row r="139" spans="1:11" ht="13.5" x14ac:dyDescent="0.25">
      <c r="A139" s="44" t="s">
        <v>24</v>
      </c>
      <c r="B139" s="45" t="s">
        <v>20</v>
      </c>
      <c r="C139" s="6">
        <v>57594</v>
      </c>
      <c r="D139" s="6">
        <v>1120806</v>
      </c>
      <c r="E139" s="7">
        <v>1120806</v>
      </c>
      <c r="F139" s="8"/>
      <c r="G139" s="6"/>
      <c r="H139" s="9"/>
      <c r="I139" s="10">
        <v>1120806</v>
      </c>
      <c r="J139" s="6">
        <v>1120806</v>
      </c>
      <c r="K139" s="7">
        <v>1120806</v>
      </c>
    </row>
    <row r="140" spans="1:11" ht="13.5" x14ac:dyDescent="0.25">
      <c r="A140" s="44" t="s">
        <v>25</v>
      </c>
      <c r="B140" s="45" t="s">
        <v>20</v>
      </c>
      <c r="C140" s="6"/>
      <c r="D140" s="6">
        <v>1064547</v>
      </c>
      <c r="E140" s="7">
        <v>1013031</v>
      </c>
      <c r="F140" s="8">
        <v>-68892</v>
      </c>
      <c r="G140" s="6">
        <v>-15012</v>
      </c>
      <c r="H140" s="9">
        <v>-15012</v>
      </c>
      <c r="I140" s="10">
        <v>944139</v>
      </c>
      <c r="J140" s="6">
        <v>872216</v>
      </c>
      <c r="K140" s="7">
        <v>797056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4500000</v>
      </c>
      <c r="G143" s="16">
        <v>2500000</v>
      </c>
      <c r="H143" s="19">
        <v>2500000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4817142</v>
      </c>
      <c r="D144" s="6">
        <f t="shared" ref="D144:K144" si="26">SUM(D135:D143)</f>
        <v>366817444</v>
      </c>
      <c r="E144" s="7">
        <f t="shared" si="26"/>
        <v>416783129</v>
      </c>
      <c r="F144" s="8">
        <f t="shared" si="26"/>
        <v>39080554</v>
      </c>
      <c r="G144" s="6">
        <f t="shared" si="26"/>
        <v>42428895</v>
      </c>
      <c r="H144" s="9">
        <f t="shared" si="26"/>
        <v>42428895</v>
      </c>
      <c r="I144" s="10">
        <f t="shared" si="26"/>
        <v>453158452</v>
      </c>
      <c r="J144" s="6">
        <f t="shared" si="26"/>
        <v>491106576</v>
      </c>
      <c r="K144" s="7">
        <f t="shared" si="26"/>
        <v>530726013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4106924</v>
      </c>
      <c r="D147" s="6">
        <v>156146888</v>
      </c>
      <c r="E147" s="7">
        <v>169140265</v>
      </c>
      <c r="F147" s="8">
        <v>220424905</v>
      </c>
      <c r="G147" s="6">
        <v>223429740</v>
      </c>
      <c r="H147" s="9">
        <v>223429740</v>
      </c>
      <c r="I147" s="10">
        <v>167218609</v>
      </c>
      <c r="J147" s="6">
        <v>165215197</v>
      </c>
      <c r="K147" s="7">
        <v>163122159</v>
      </c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12567000</v>
      </c>
      <c r="E151" s="7">
        <v>12567000</v>
      </c>
      <c r="F151" s="8">
        <v>22762894</v>
      </c>
      <c r="G151" s="6">
        <v>22762894</v>
      </c>
      <c r="H151" s="9">
        <v>22762894</v>
      </c>
      <c r="I151" s="10">
        <v>12566542</v>
      </c>
      <c r="J151" s="6">
        <v>12566064</v>
      </c>
      <c r="K151" s="7">
        <v>12565564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3488654</v>
      </c>
      <c r="D154" s="6">
        <v>20089635</v>
      </c>
      <c r="E154" s="7">
        <v>18772564</v>
      </c>
      <c r="F154" s="8">
        <v>-3809445</v>
      </c>
      <c r="G154" s="6">
        <v>-3809445</v>
      </c>
      <c r="H154" s="9">
        <v>-3809445</v>
      </c>
      <c r="I154" s="10">
        <v>15431315</v>
      </c>
      <c r="J154" s="6">
        <v>11943052</v>
      </c>
      <c r="K154" s="7">
        <v>8297817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>
        <v>588928</v>
      </c>
      <c r="E158" s="7">
        <v>2581359</v>
      </c>
      <c r="F158" s="8">
        <v>441208</v>
      </c>
      <c r="G158" s="6">
        <v>441208</v>
      </c>
      <c r="H158" s="9">
        <v>441208</v>
      </c>
      <c r="I158" s="10">
        <v>2581359</v>
      </c>
      <c r="J158" s="6">
        <v>2581359</v>
      </c>
      <c r="K158" s="7">
        <v>2581359</v>
      </c>
    </row>
    <row r="159" spans="1:11" ht="13.5" x14ac:dyDescent="0.25">
      <c r="A159" s="50" t="s">
        <v>43</v>
      </c>
      <c r="B159" s="37" t="s">
        <v>20</v>
      </c>
      <c r="C159" s="11"/>
      <c r="D159" s="11">
        <v>1747365</v>
      </c>
      <c r="E159" s="12">
        <v>1669893</v>
      </c>
      <c r="F159" s="13"/>
      <c r="G159" s="11">
        <v>2000000</v>
      </c>
      <c r="H159" s="14">
        <v>2000000</v>
      </c>
      <c r="I159" s="15">
        <v>3451737</v>
      </c>
      <c r="J159" s="11">
        <v>5311981</v>
      </c>
      <c r="K159" s="12">
        <v>7255936</v>
      </c>
    </row>
    <row r="160" spans="1:11" ht="13.5" x14ac:dyDescent="0.25">
      <c r="A160" s="49" t="s">
        <v>44</v>
      </c>
      <c r="B160" s="37" t="s">
        <v>20</v>
      </c>
      <c r="C160" s="6">
        <v>11347</v>
      </c>
      <c r="D160" s="6">
        <v>2378686</v>
      </c>
      <c r="E160" s="7">
        <v>1987327</v>
      </c>
      <c r="F160" s="8">
        <v>-291354</v>
      </c>
      <c r="G160" s="6">
        <v>-291354</v>
      </c>
      <c r="H160" s="9">
        <v>-291354</v>
      </c>
      <c r="I160" s="10">
        <v>2304119</v>
      </c>
      <c r="J160" s="6">
        <v>2635970</v>
      </c>
      <c r="K160" s="7">
        <v>2984765</v>
      </c>
    </row>
    <row r="161" spans="1:11" ht="13.5" x14ac:dyDescent="0.25">
      <c r="A161" s="49" t="s">
        <v>45</v>
      </c>
      <c r="B161" s="37" t="s">
        <v>20</v>
      </c>
      <c r="C161" s="6">
        <v>761021</v>
      </c>
      <c r="D161" s="6">
        <v>8420914</v>
      </c>
      <c r="E161" s="7">
        <v>7312354</v>
      </c>
      <c r="F161" s="8">
        <v>-144126</v>
      </c>
      <c r="G161" s="6">
        <v>-144126</v>
      </c>
      <c r="H161" s="9">
        <v>-144126</v>
      </c>
      <c r="I161" s="10">
        <v>12168228</v>
      </c>
      <c r="J161" s="6">
        <v>17237761</v>
      </c>
      <c r="K161" s="7">
        <v>22535422</v>
      </c>
    </row>
    <row r="162" spans="1:11" ht="13.5" x14ac:dyDescent="0.25">
      <c r="A162" s="50" t="s">
        <v>46</v>
      </c>
      <c r="B162" s="48" t="s">
        <v>20</v>
      </c>
      <c r="C162" s="6"/>
      <c r="D162" s="6">
        <v>7487121</v>
      </c>
      <c r="E162" s="7">
        <v>6852651</v>
      </c>
      <c r="F162" s="8">
        <v>20783583</v>
      </c>
      <c r="G162" s="6">
        <v>9950783</v>
      </c>
      <c r="H162" s="9">
        <v>9950783</v>
      </c>
      <c r="I162" s="10">
        <v>2492630</v>
      </c>
      <c r="J162" s="6">
        <v>-2059231</v>
      </c>
      <c r="K162" s="7">
        <v>-6815928</v>
      </c>
    </row>
    <row r="163" spans="1:11" ht="13.5" x14ac:dyDescent="0.25">
      <c r="A163" s="49" t="s">
        <v>47</v>
      </c>
      <c r="B163" s="37" t="s">
        <v>20</v>
      </c>
      <c r="C163" s="6"/>
      <c r="D163" s="6">
        <v>59699532</v>
      </c>
      <c r="E163" s="7">
        <v>59699532</v>
      </c>
      <c r="F163" s="8">
        <v>59699532</v>
      </c>
      <c r="G163" s="6">
        <v>59699532</v>
      </c>
      <c r="H163" s="9">
        <v>59699532</v>
      </c>
      <c r="I163" s="10">
        <v>59699532</v>
      </c>
      <c r="J163" s="6">
        <v>59699532</v>
      </c>
      <c r="K163" s="7">
        <v>59699532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13185088</v>
      </c>
      <c r="D165" s="54">
        <f t="shared" ref="D165:K165" si="27">D144+D147+D148+D151+D154+D155+SUM(D158:D164)</f>
        <v>635943513</v>
      </c>
      <c r="E165" s="55">
        <f t="shared" si="27"/>
        <v>697366074</v>
      </c>
      <c r="F165" s="56">
        <f t="shared" si="27"/>
        <v>358947751</v>
      </c>
      <c r="G165" s="54">
        <f t="shared" si="27"/>
        <v>356468127</v>
      </c>
      <c r="H165" s="57">
        <f t="shared" si="27"/>
        <v>356468127</v>
      </c>
      <c r="I165" s="66">
        <f t="shared" si="27"/>
        <v>731072523</v>
      </c>
      <c r="J165" s="54">
        <f t="shared" si="27"/>
        <v>766238261</v>
      </c>
      <c r="K165" s="55">
        <f t="shared" si="27"/>
        <v>802952639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34442801</v>
      </c>
      <c r="E168" s="61">
        <v>37959355</v>
      </c>
      <c r="F168" s="62">
        <v>35226450</v>
      </c>
      <c r="G168" s="60">
        <v>35226450</v>
      </c>
      <c r="H168" s="63">
        <v>35226450</v>
      </c>
      <c r="I168" s="64">
        <v>35226450</v>
      </c>
      <c r="J168" s="60">
        <v>36776411</v>
      </c>
      <c r="K168" s="61">
        <v>38431350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2360494</v>
      </c>
      <c r="D169" s="38">
        <f t="shared" ref="D169:K169" si="28">D179+D182+D183+D186+D189+D190+SUM(D193:D199)</f>
        <v>16287926</v>
      </c>
      <c r="E169" s="39">
        <f t="shared" si="28"/>
        <v>21278926</v>
      </c>
      <c r="F169" s="40">
        <f t="shared" si="28"/>
        <v>20992000</v>
      </c>
      <c r="G169" s="38">
        <f t="shared" si="28"/>
        <v>25803000</v>
      </c>
      <c r="H169" s="41">
        <f t="shared" si="28"/>
        <v>25803000</v>
      </c>
      <c r="I169" s="42">
        <f t="shared" si="28"/>
        <v>16274550</v>
      </c>
      <c r="J169" s="38">
        <f t="shared" si="28"/>
        <v>16990630</v>
      </c>
      <c r="K169" s="39">
        <f t="shared" si="28"/>
        <v>17755209</v>
      </c>
    </row>
    <row r="170" spans="1:11" ht="13.5" x14ac:dyDescent="0.25">
      <c r="A170" s="44" t="s">
        <v>19</v>
      </c>
      <c r="B170" s="45" t="s">
        <v>20</v>
      </c>
      <c r="C170" s="6">
        <v>22920</v>
      </c>
      <c r="D170" s="6">
        <v>102617</v>
      </c>
      <c r="E170" s="7">
        <v>253360</v>
      </c>
      <c r="F170" s="8">
        <v>605500</v>
      </c>
      <c r="G170" s="6">
        <v>816500</v>
      </c>
      <c r="H170" s="9">
        <v>816500</v>
      </c>
      <c r="I170" s="10">
        <v>550000</v>
      </c>
      <c r="J170" s="6">
        <v>574200</v>
      </c>
      <c r="K170" s="7">
        <v>600039</v>
      </c>
    </row>
    <row r="171" spans="1:11" ht="13.5" x14ac:dyDescent="0.25">
      <c r="A171" s="44" t="s">
        <v>21</v>
      </c>
      <c r="B171" s="45" t="s">
        <v>20</v>
      </c>
      <c r="C171" s="6"/>
      <c r="D171" s="6">
        <v>999398</v>
      </c>
      <c r="E171" s="7">
        <v>327369</v>
      </c>
      <c r="F171" s="8"/>
      <c r="G171" s="6"/>
      <c r="H171" s="9"/>
      <c r="I171" s="10">
        <v>50000</v>
      </c>
      <c r="J171" s="6">
        <v>52200</v>
      </c>
      <c r="K171" s="7">
        <v>54549</v>
      </c>
    </row>
    <row r="172" spans="1:11" ht="13.5" x14ac:dyDescent="0.25">
      <c r="A172" s="44" t="s">
        <v>22</v>
      </c>
      <c r="B172" s="45" t="s">
        <v>20</v>
      </c>
      <c r="C172" s="6"/>
      <c r="D172" s="6">
        <v>5765393</v>
      </c>
      <c r="E172" s="7">
        <v>5188261</v>
      </c>
      <c r="F172" s="8">
        <v>7057500</v>
      </c>
      <c r="G172" s="6">
        <v>9557500</v>
      </c>
      <c r="H172" s="9">
        <v>9557500</v>
      </c>
      <c r="I172" s="10">
        <v>6300000</v>
      </c>
      <c r="J172" s="6">
        <v>6577200</v>
      </c>
      <c r="K172" s="7">
        <v>6873174</v>
      </c>
    </row>
    <row r="173" spans="1:11" ht="13.5" x14ac:dyDescent="0.25">
      <c r="A173" s="44" t="s">
        <v>23</v>
      </c>
      <c r="B173" s="45" t="s">
        <v>20</v>
      </c>
      <c r="C173" s="6">
        <v>286664</v>
      </c>
      <c r="D173" s="6">
        <v>981590</v>
      </c>
      <c r="E173" s="7">
        <v>899009</v>
      </c>
      <c r="F173" s="8">
        <v>2110000</v>
      </c>
      <c r="G173" s="6">
        <v>2110000</v>
      </c>
      <c r="H173" s="9">
        <v>2110000</v>
      </c>
      <c r="I173" s="10">
        <v>1000000</v>
      </c>
      <c r="J173" s="6">
        <v>1044000</v>
      </c>
      <c r="K173" s="7">
        <v>1090980</v>
      </c>
    </row>
    <row r="174" spans="1:11" ht="13.5" x14ac:dyDescent="0.25">
      <c r="A174" s="44" t="s">
        <v>24</v>
      </c>
      <c r="B174" s="45" t="s">
        <v>20</v>
      </c>
      <c r="C174" s="6">
        <v>75883</v>
      </c>
      <c r="D174" s="6">
        <v>993444</v>
      </c>
      <c r="E174" s="7">
        <v>2270013</v>
      </c>
      <c r="F174" s="8">
        <v>2110000</v>
      </c>
      <c r="G174" s="6">
        <v>1610000</v>
      </c>
      <c r="H174" s="9">
        <v>1610000</v>
      </c>
      <c r="I174" s="10">
        <v>1000000</v>
      </c>
      <c r="J174" s="6">
        <v>1044000</v>
      </c>
      <c r="K174" s="7">
        <v>1090980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311455</v>
      </c>
      <c r="F175" s="8"/>
      <c r="G175" s="6"/>
      <c r="H175" s="9"/>
      <c r="I175" s="10">
        <v>500000</v>
      </c>
      <c r="J175" s="6">
        <v>522000</v>
      </c>
      <c r="K175" s="7">
        <v>545490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1387725</v>
      </c>
      <c r="D177" s="11">
        <v>1433783</v>
      </c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>
        <v>514990</v>
      </c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1773192</v>
      </c>
      <c r="D179" s="6">
        <f t="shared" ref="D179:K179" si="29">SUM(D170:D178)</f>
        <v>10791215</v>
      </c>
      <c r="E179" s="7">
        <f t="shared" si="29"/>
        <v>9249467</v>
      </c>
      <c r="F179" s="8">
        <f t="shared" si="29"/>
        <v>11883000</v>
      </c>
      <c r="G179" s="6">
        <f t="shared" si="29"/>
        <v>14094000</v>
      </c>
      <c r="H179" s="9">
        <f t="shared" si="29"/>
        <v>14094000</v>
      </c>
      <c r="I179" s="10">
        <f t="shared" si="29"/>
        <v>9400000</v>
      </c>
      <c r="J179" s="6">
        <f t="shared" si="29"/>
        <v>9813600</v>
      </c>
      <c r="K179" s="7">
        <f t="shared" si="29"/>
        <v>10255212</v>
      </c>
    </row>
    <row r="180" spans="1:11" ht="13.5" x14ac:dyDescent="0.25">
      <c r="A180" s="47" t="s">
        <v>31</v>
      </c>
      <c r="B180" s="48" t="s">
        <v>20</v>
      </c>
      <c r="C180" s="6"/>
      <c r="D180" s="6">
        <v>101427</v>
      </c>
      <c r="E180" s="7">
        <v>415255</v>
      </c>
      <c r="F180" s="8">
        <v>1400000</v>
      </c>
      <c r="G180" s="6">
        <v>1400000</v>
      </c>
      <c r="H180" s="9">
        <v>1400000</v>
      </c>
      <c r="I180" s="10">
        <v>130000</v>
      </c>
      <c r="J180" s="6">
        <v>135720</v>
      </c>
      <c r="K180" s="7">
        <v>141827</v>
      </c>
    </row>
    <row r="181" spans="1:11" ht="13.5" x14ac:dyDescent="0.25">
      <c r="A181" s="47" t="s">
        <v>32</v>
      </c>
      <c r="B181" s="37" t="s">
        <v>20</v>
      </c>
      <c r="C181" s="16"/>
      <c r="D181" s="16">
        <v>396938</v>
      </c>
      <c r="E181" s="17">
        <v>1222960</v>
      </c>
      <c r="F181" s="18">
        <v>416500</v>
      </c>
      <c r="G181" s="16">
        <v>616500</v>
      </c>
      <c r="H181" s="19">
        <v>616500</v>
      </c>
      <c r="I181" s="20">
        <v>500000</v>
      </c>
      <c r="J181" s="16">
        <v>522000</v>
      </c>
      <c r="K181" s="17">
        <v>545490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498365</v>
      </c>
      <c r="E182" s="22">
        <f t="shared" si="30"/>
        <v>1638215</v>
      </c>
      <c r="F182" s="23">
        <f t="shared" si="30"/>
        <v>1816500</v>
      </c>
      <c r="G182" s="21">
        <f t="shared" si="30"/>
        <v>2016500</v>
      </c>
      <c r="H182" s="24">
        <f t="shared" si="30"/>
        <v>2016500</v>
      </c>
      <c r="I182" s="25">
        <f t="shared" si="30"/>
        <v>630000</v>
      </c>
      <c r="J182" s="21">
        <f t="shared" si="30"/>
        <v>657720</v>
      </c>
      <c r="K182" s="22">
        <f t="shared" si="30"/>
        <v>687317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1707</v>
      </c>
      <c r="F187" s="8">
        <v>100000</v>
      </c>
      <c r="G187" s="6">
        <v>1300000</v>
      </c>
      <c r="H187" s="9">
        <v>1300000</v>
      </c>
      <c r="I187" s="10">
        <v>300000</v>
      </c>
      <c r="J187" s="6">
        <v>313200</v>
      </c>
      <c r="K187" s="7">
        <v>327294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1707</v>
      </c>
      <c r="F189" s="23">
        <f t="shared" si="32"/>
        <v>100000</v>
      </c>
      <c r="G189" s="21">
        <f t="shared" si="32"/>
        <v>1300000</v>
      </c>
      <c r="H189" s="24">
        <f t="shared" si="32"/>
        <v>1300000</v>
      </c>
      <c r="I189" s="25">
        <f t="shared" si="32"/>
        <v>300000</v>
      </c>
      <c r="J189" s="21">
        <f t="shared" si="32"/>
        <v>313200</v>
      </c>
      <c r="K189" s="22">
        <f t="shared" si="32"/>
        <v>327294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>
        <v>1580505</v>
      </c>
      <c r="F192" s="18">
        <v>1692500</v>
      </c>
      <c r="G192" s="16">
        <v>1692500</v>
      </c>
      <c r="H192" s="19">
        <v>1692500</v>
      </c>
      <c r="I192" s="20">
        <v>1570000</v>
      </c>
      <c r="J192" s="16">
        <v>1639080</v>
      </c>
      <c r="K192" s="17">
        <v>1712839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1580505</v>
      </c>
      <c r="F193" s="8">
        <f t="shared" si="33"/>
        <v>1692500</v>
      </c>
      <c r="G193" s="6">
        <f t="shared" si="33"/>
        <v>1692500</v>
      </c>
      <c r="H193" s="9">
        <f t="shared" si="33"/>
        <v>1692500</v>
      </c>
      <c r="I193" s="10">
        <f t="shared" si="33"/>
        <v>1570000</v>
      </c>
      <c r="J193" s="6">
        <f t="shared" si="33"/>
        <v>1639080</v>
      </c>
      <c r="K193" s="7">
        <f t="shared" si="33"/>
        <v>1712839</v>
      </c>
    </row>
    <row r="194" spans="1:11" ht="13.5" x14ac:dyDescent="0.25">
      <c r="A194" s="50" t="s">
        <v>43</v>
      </c>
      <c r="B194" s="37" t="s">
        <v>20</v>
      </c>
      <c r="C194" s="11">
        <v>220544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>
        <v>374550</v>
      </c>
      <c r="J196" s="6">
        <v>391030</v>
      </c>
      <c r="K196" s="7">
        <v>408627</v>
      </c>
    </row>
    <row r="197" spans="1:11" ht="13.5" x14ac:dyDescent="0.25">
      <c r="A197" s="50" t="s">
        <v>46</v>
      </c>
      <c r="B197" s="48" t="s">
        <v>20</v>
      </c>
      <c r="C197" s="6">
        <v>366758</v>
      </c>
      <c r="D197" s="6">
        <v>4998346</v>
      </c>
      <c r="E197" s="7">
        <v>8809032</v>
      </c>
      <c r="F197" s="8">
        <v>5500000</v>
      </c>
      <c r="G197" s="6">
        <v>6700000</v>
      </c>
      <c r="H197" s="9">
        <v>6700000</v>
      </c>
      <c r="I197" s="10">
        <v>4000000</v>
      </c>
      <c r="J197" s="6">
        <v>4176000</v>
      </c>
      <c r="K197" s="7">
        <v>4363920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2360494</v>
      </c>
      <c r="D201" s="54">
        <f t="shared" si="34"/>
        <v>50730727</v>
      </c>
      <c r="E201" s="55">
        <f t="shared" si="34"/>
        <v>59238281</v>
      </c>
      <c r="F201" s="56">
        <f t="shared" si="34"/>
        <v>56218450</v>
      </c>
      <c r="G201" s="54">
        <f t="shared" si="34"/>
        <v>61029450</v>
      </c>
      <c r="H201" s="57">
        <f t="shared" si="34"/>
        <v>61029450</v>
      </c>
      <c r="I201" s="58">
        <f t="shared" si="34"/>
        <v>51501000</v>
      </c>
      <c r="J201" s="54">
        <f t="shared" si="34"/>
        <v>53767041</v>
      </c>
      <c r="K201" s="55">
        <f t="shared" si="34"/>
        <v>56186559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0.1427192598183645</v>
      </c>
      <c r="D203" s="81">
        <f>IF(ISERROR((D37+D69)/D132),0,((D37+D69)/D132))</f>
        <v>2.6012034311055851E-2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5.54398517891499E-4</v>
      </c>
      <c r="H203" s="84">
        <f t="shared" si="35"/>
        <v>5.54398517891499E-4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88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0.11563981105950123</v>
      </c>
      <c r="E204" s="82">
        <f t="shared" si="36"/>
        <v>0</v>
      </c>
      <c r="F204" s="83">
        <f t="shared" si="36"/>
        <v>0</v>
      </c>
      <c r="G204" s="81">
        <f t="shared" si="36"/>
        <v>1.5295324961782978E-3</v>
      </c>
      <c r="H204" s="84">
        <f t="shared" si="36"/>
        <v>1.5295324961782978E-3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0.18</v>
      </c>
      <c r="D205" s="81">
        <f t="shared" ref="D205:K205" si="37">IF(ISERROR(ROUND((D169)/D165,2)),0,(ROUND((D169)/D165,2)))</f>
        <v>0.03</v>
      </c>
      <c r="E205" s="82">
        <f t="shared" si="37"/>
        <v>0.03</v>
      </c>
      <c r="F205" s="83">
        <f t="shared" si="37"/>
        <v>0.06</v>
      </c>
      <c r="G205" s="81">
        <f t="shared" si="37"/>
        <v>7.0000000000000007E-2</v>
      </c>
      <c r="H205" s="84">
        <f t="shared" si="37"/>
        <v>7.0000000000000007E-2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0.32</v>
      </c>
      <c r="D206" s="81">
        <f t="shared" ref="D206:K206" si="38">IF(ISERROR(ROUND((D37+D69+D169)/D165,2)),0,(ROUND((D37+D69+D169)/D165,2)))</f>
        <v>0.03</v>
      </c>
      <c r="E206" s="82">
        <f t="shared" si="38"/>
        <v>0.03</v>
      </c>
      <c r="F206" s="83">
        <f t="shared" si="38"/>
        <v>0.06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337349976</v>
      </c>
      <c r="D5" s="38">
        <f t="shared" ref="D5:K5" si="0">D15+D18+D19+D22+D25+D26+SUM(D29:D35)</f>
        <v>15454827</v>
      </c>
      <c r="E5" s="39">
        <f t="shared" si="0"/>
        <v>25556289</v>
      </c>
      <c r="F5" s="40">
        <f t="shared" si="0"/>
        <v>14624300</v>
      </c>
      <c r="G5" s="38">
        <f t="shared" si="0"/>
        <v>30012305</v>
      </c>
      <c r="H5" s="41">
        <f t="shared" si="0"/>
        <v>30012305</v>
      </c>
      <c r="I5" s="42">
        <f t="shared" si="0"/>
        <v>15485000</v>
      </c>
      <c r="J5" s="38">
        <f t="shared" si="0"/>
        <v>25999900</v>
      </c>
      <c r="K5" s="39">
        <f t="shared" si="0"/>
        <v>26996100</v>
      </c>
    </row>
    <row r="6" spans="1:11" ht="13.5" x14ac:dyDescent="0.25">
      <c r="A6" s="44" t="s">
        <v>19</v>
      </c>
      <c r="B6" s="45" t="s">
        <v>20</v>
      </c>
      <c r="C6" s="6">
        <v>267555301</v>
      </c>
      <c r="D6" s="6">
        <v>9783598</v>
      </c>
      <c r="E6" s="7">
        <v>10449130</v>
      </c>
      <c r="F6" s="8">
        <v>8096093</v>
      </c>
      <c r="G6" s="6">
        <v>10289255</v>
      </c>
      <c r="H6" s="9">
        <v>10289255</v>
      </c>
      <c r="I6" s="10">
        <v>10639093</v>
      </c>
      <c r="J6" s="6">
        <v>25999900</v>
      </c>
      <c r="K6" s="7">
        <v>19269369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1959862</v>
      </c>
      <c r="D8" s="6">
        <v>7863340</v>
      </c>
      <c r="E8" s="7">
        <v>7955966</v>
      </c>
      <c r="F8" s="8">
        <v>1250000</v>
      </c>
      <c r="G8" s="6">
        <v>5859000</v>
      </c>
      <c r="H8" s="9">
        <v>5859000</v>
      </c>
      <c r="I8" s="10"/>
      <c r="J8" s="6"/>
      <c r="K8" s="7">
        <v>4687200</v>
      </c>
    </row>
    <row r="9" spans="1:11" ht="13.5" x14ac:dyDescent="0.25">
      <c r="A9" s="44" t="s">
        <v>23</v>
      </c>
      <c r="B9" s="45" t="s">
        <v>20</v>
      </c>
      <c r="C9" s="6"/>
      <c r="D9" s="6">
        <v>1143955</v>
      </c>
      <c r="E9" s="7">
        <v>1789731</v>
      </c>
      <c r="F9" s="8"/>
      <c r="G9" s="6">
        <v>2592474</v>
      </c>
      <c r="H9" s="9">
        <v>2592474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5173480</v>
      </c>
      <c r="F10" s="8"/>
      <c r="G10" s="6">
        <v>10818004</v>
      </c>
      <c r="H10" s="9">
        <v>10818004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574578</v>
      </c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269515163</v>
      </c>
      <c r="D15" s="6">
        <f t="shared" ref="D15:K15" si="1">SUM(D6:D14)</f>
        <v>18790893</v>
      </c>
      <c r="E15" s="7">
        <f t="shared" si="1"/>
        <v>25942885</v>
      </c>
      <c r="F15" s="8">
        <f t="shared" si="1"/>
        <v>9346093</v>
      </c>
      <c r="G15" s="6">
        <f t="shared" si="1"/>
        <v>29558733</v>
      </c>
      <c r="H15" s="9">
        <f t="shared" si="1"/>
        <v>29558733</v>
      </c>
      <c r="I15" s="10">
        <f t="shared" si="1"/>
        <v>10639093</v>
      </c>
      <c r="J15" s="6">
        <f t="shared" si="1"/>
        <v>25999900</v>
      </c>
      <c r="K15" s="7">
        <f t="shared" si="1"/>
        <v>23956569</v>
      </c>
    </row>
    <row r="16" spans="1:11" ht="13.5" x14ac:dyDescent="0.25">
      <c r="A16" s="47" t="s">
        <v>31</v>
      </c>
      <c r="B16" s="48" t="s">
        <v>20</v>
      </c>
      <c r="C16" s="6">
        <v>2565535</v>
      </c>
      <c r="D16" s="6">
        <v>-7430118</v>
      </c>
      <c r="E16" s="7">
        <v>-5144044</v>
      </c>
      <c r="F16" s="8">
        <v>5278207</v>
      </c>
      <c r="G16" s="6">
        <v>453572</v>
      </c>
      <c r="H16" s="9">
        <v>453572</v>
      </c>
      <c r="I16" s="10">
        <v>4845907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603398</v>
      </c>
      <c r="F17" s="18"/>
      <c r="G17" s="16"/>
      <c r="H17" s="19"/>
      <c r="I17" s="20"/>
      <c r="J17" s="16"/>
      <c r="K17" s="17">
        <v>3039531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2565535</v>
      </c>
      <c r="D18" s="21">
        <f t="shared" ref="D18:K18" si="2">SUM(D16:D17)</f>
        <v>-7430118</v>
      </c>
      <c r="E18" s="22">
        <f t="shared" si="2"/>
        <v>-4540646</v>
      </c>
      <c r="F18" s="23">
        <f t="shared" si="2"/>
        <v>5278207</v>
      </c>
      <c r="G18" s="21">
        <f t="shared" si="2"/>
        <v>453572</v>
      </c>
      <c r="H18" s="24">
        <f t="shared" si="2"/>
        <v>453572</v>
      </c>
      <c r="I18" s="25">
        <f t="shared" si="2"/>
        <v>4845907</v>
      </c>
      <c r="J18" s="21">
        <f t="shared" si="2"/>
        <v>0</v>
      </c>
      <c r="K18" s="22">
        <f t="shared" si="2"/>
        <v>3039531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618298</v>
      </c>
      <c r="E30" s="12">
        <v>678296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22637631</v>
      </c>
      <c r="D31" s="6">
        <v>126498</v>
      </c>
      <c r="E31" s="7">
        <v>126498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3349256</v>
      </c>
      <c r="E33" s="7">
        <v>3349256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42631647</v>
      </c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169885302</v>
      </c>
      <c r="D37" s="38">
        <f t="shared" ref="D37:K37" si="6">D47+D50+D51+D54+D57+D58+SUM(D61:D67)</f>
        <v>19523378</v>
      </c>
      <c r="E37" s="39">
        <f t="shared" si="6"/>
        <v>23683282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7384133</v>
      </c>
      <c r="E38" s="7">
        <v>8577801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146021820</v>
      </c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12006767</v>
      </c>
      <c r="D43" s="6">
        <v>12006767</v>
      </c>
      <c r="E43" s="7">
        <v>14939587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158028587</v>
      </c>
      <c r="D47" s="6">
        <f t="shared" ref="D47:K47" si="7">SUM(D38:D46)</f>
        <v>19390900</v>
      </c>
      <c r="E47" s="7">
        <f t="shared" si="7"/>
        <v>23517388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33416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33416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132478</v>
      </c>
      <c r="E60" s="17">
        <v>132478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132478</v>
      </c>
      <c r="E61" s="7">
        <f t="shared" si="11"/>
        <v>132478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2433872</v>
      </c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9422843</v>
      </c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22290571</v>
      </c>
      <c r="D69" s="38">
        <f t="shared" ref="D69:K69" si="12">D79+D82+D83+D86+D89+D90+SUM(D93:D99)</f>
        <v>0</v>
      </c>
      <c r="E69" s="39">
        <f t="shared" si="12"/>
        <v>-384553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22290571</v>
      </c>
      <c r="D80" s="6"/>
      <c r="E80" s="7">
        <v>-384553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22290571</v>
      </c>
      <c r="D82" s="21">
        <f t="shared" si="14"/>
        <v>0</v>
      </c>
      <c r="E82" s="22">
        <f t="shared" si="14"/>
        <v>-384553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529525849</v>
      </c>
      <c r="D101" s="38">
        <f t="shared" ref="D101:K101" si="18">D111+D114+D115+D118+D121+D122+SUM(D125:D131)</f>
        <v>34978205</v>
      </c>
      <c r="E101" s="39">
        <f t="shared" si="18"/>
        <v>48855018</v>
      </c>
      <c r="F101" s="40">
        <f t="shared" si="18"/>
        <v>14624300</v>
      </c>
      <c r="G101" s="38">
        <f t="shared" si="18"/>
        <v>30012305</v>
      </c>
      <c r="H101" s="41">
        <f t="shared" si="18"/>
        <v>30012305</v>
      </c>
      <c r="I101" s="42">
        <f t="shared" si="18"/>
        <v>15485000</v>
      </c>
      <c r="J101" s="38">
        <f t="shared" si="18"/>
        <v>25999900</v>
      </c>
      <c r="K101" s="39">
        <f t="shared" si="18"/>
        <v>26996100</v>
      </c>
    </row>
    <row r="102" spans="1:11" ht="13.5" x14ac:dyDescent="0.25">
      <c r="A102" s="44" t="s">
        <v>19</v>
      </c>
      <c r="B102" s="45" t="s">
        <v>20</v>
      </c>
      <c r="C102" s="6">
        <v>267555301</v>
      </c>
      <c r="D102" s="6">
        <v>17167731</v>
      </c>
      <c r="E102" s="7">
        <v>19026931</v>
      </c>
      <c r="F102" s="8">
        <v>8096093</v>
      </c>
      <c r="G102" s="6">
        <v>10289255</v>
      </c>
      <c r="H102" s="9">
        <v>10289255</v>
      </c>
      <c r="I102" s="10">
        <v>10639093</v>
      </c>
      <c r="J102" s="6">
        <v>25999900</v>
      </c>
      <c r="K102" s="7">
        <v>19269369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147981682</v>
      </c>
      <c r="D104" s="6">
        <v>7863340</v>
      </c>
      <c r="E104" s="7">
        <v>7955966</v>
      </c>
      <c r="F104" s="8">
        <v>1250000</v>
      </c>
      <c r="G104" s="6">
        <v>5859000</v>
      </c>
      <c r="H104" s="9">
        <v>5859000</v>
      </c>
      <c r="I104" s="10"/>
      <c r="J104" s="6"/>
      <c r="K104" s="7">
        <v>4687200</v>
      </c>
    </row>
    <row r="105" spans="1:11" ht="13.5" x14ac:dyDescent="0.25">
      <c r="A105" s="44" t="s">
        <v>23</v>
      </c>
      <c r="B105" s="45" t="s">
        <v>20</v>
      </c>
      <c r="C105" s="6"/>
      <c r="D105" s="6">
        <v>1143955</v>
      </c>
      <c r="E105" s="7">
        <v>1789731</v>
      </c>
      <c r="F105" s="8"/>
      <c r="G105" s="6">
        <v>2592474</v>
      </c>
      <c r="H105" s="9">
        <v>2592474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5173480</v>
      </c>
      <c r="F106" s="8"/>
      <c r="G106" s="6">
        <v>10818004</v>
      </c>
      <c r="H106" s="9">
        <v>10818004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12006767</v>
      </c>
      <c r="D107" s="6">
        <v>12006767</v>
      </c>
      <c r="E107" s="7">
        <v>14939587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574578</v>
      </c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427543750</v>
      </c>
      <c r="D111" s="6">
        <f t="shared" ref="D111:K111" si="19">SUM(D102:D110)</f>
        <v>38181793</v>
      </c>
      <c r="E111" s="7">
        <f t="shared" si="19"/>
        <v>49460273</v>
      </c>
      <c r="F111" s="8">
        <f t="shared" si="19"/>
        <v>9346093</v>
      </c>
      <c r="G111" s="6">
        <f t="shared" si="19"/>
        <v>29558733</v>
      </c>
      <c r="H111" s="9">
        <f t="shared" si="19"/>
        <v>29558733</v>
      </c>
      <c r="I111" s="10">
        <f t="shared" si="19"/>
        <v>10639093</v>
      </c>
      <c r="J111" s="6">
        <f t="shared" si="19"/>
        <v>25999900</v>
      </c>
      <c r="K111" s="7">
        <f t="shared" si="19"/>
        <v>23956569</v>
      </c>
    </row>
    <row r="112" spans="1:11" ht="13.5" x14ac:dyDescent="0.25">
      <c r="A112" s="47" t="s">
        <v>31</v>
      </c>
      <c r="B112" s="48" t="s">
        <v>20</v>
      </c>
      <c r="C112" s="6">
        <v>24856106</v>
      </c>
      <c r="D112" s="6">
        <v>-7430118</v>
      </c>
      <c r="E112" s="7">
        <v>-5495181</v>
      </c>
      <c r="F112" s="8">
        <v>5278207</v>
      </c>
      <c r="G112" s="6">
        <v>453572</v>
      </c>
      <c r="H112" s="9">
        <v>453572</v>
      </c>
      <c r="I112" s="10">
        <v>4845907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603398</v>
      </c>
      <c r="F113" s="18"/>
      <c r="G113" s="16"/>
      <c r="H113" s="19"/>
      <c r="I113" s="20"/>
      <c r="J113" s="16"/>
      <c r="K113" s="17">
        <v>3039531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24856106</v>
      </c>
      <c r="D114" s="21">
        <f t="shared" si="20"/>
        <v>-7430118</v>
      </c>
      <c r="E114" s="22">
        <f t="shared" si="20"/>
        <v>-4891783</v>
      </c>
      <c r="F114" s="23">
        <f t="shared" si="20"/>
        <v>5278207</v>
      </c>
      <c r="G114" s="21">
        <f t="shared" si="20"/>
        <v>453572</v>
      </c>
      <c r="H114" s="24">
        <f t="shared" si="20"/>
        <v>453572</v>
      </c>
      <c r="I114" s="25">
        <f t="shared" si="20"/>
        <v>4845907</v>
      </c>
      <c r="J114" s="21">
        <f t="shared" si="20"/>
        <v>0</v>
      </c>
      <c r="K114" s="22">
        <f t="shared" si="20"/>
        <v>3039531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132478</v>
      </c>
      <c r="E124" s="17">
        <v>132478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132478</v>
      </c>
      <c r="E125" s="7">
        <f t="shared" si="23"/>
        <v>132478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2433872</v>
      </c>
      <c r="D126" s="11">
        <v>618298</v>
      </c>
      <c r="E126" s="12">
        <v>678296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22637631</v>
      </c>
      <c r="D127" s="6">
        <v>126498</v>
      </c>
      <c r="E127" s="7">
        <v>126498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9422843</v>
      </c>
      <c r="D129" s="6">
        <v>3349256</v>
      </c>
      <c r="E129" s="7">
        <v>3349256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42631647</v>
      </c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529525849</v>
      </c>
      <c r="D132" s="54">
        <f t="shared" ref="D132:K132" si="24">+D5+D37+D69</f>
        <v>34978205</v>
      </c>
      <c r="E132" s="55">
        <f t="shared" si="24"/>
        <v>48855018</v>
      </c>
      <c r="F132" s="56">
        <f t="shared" si="24"/>
        <v>14624300</v>
      </c>
      <c r="G132" s="54">
        <f t="shared" si="24"/>
        <v>30012305</v>
      </c>
      <c r="H132" s="57">
        <f t="shared" si="24"/>
        <v>30012305</v>
      </c>
      <c r="I132" s="58">
        <f t="shared" si="24"/>
        <v>15485000</v>
      </c>
      <c r="J132" s="54">
        <f t="shared" si="24"/>
        <v>25999900</v>
      </c>
      <c r="K132" s="55">
        <f t="shared" si="24"/>
        <v>26996100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412870753</v>
      </c>
      <c r="D134" s="38">
        <f t="shared" ref="D134:K134" si="25">D144+D147+D148+D151+D154+D155+SUM(D158:D164)</f>
        <v>502542461</v>
      </c>
      <c r="E134" s="39">
        <f t="shared" si="25"/>
        <v>742066103</v>
      </c>
      <c r="F134" s="40">
        <f t="shared" si="25"/>
        <v>517680716</v>
      </c>
      <c r="G134" s="38">
        <f t="shared" si="25"/>
        <v>533068721</v>
      </c>
      <c r="H134" s="41">
        <f t="shared" si="25"/>
        <v>533068721</v>
      </c>
      <c r="I134" s="42">
        <f t="shared" si="25"/>
        <v>518541416</v>
      </c>
      <c r="J134" s="38">
        <f t="shared" si="25"/>
        <v>542836254</v>
      </c>
      <c r="K134" s="39">
        <f t="shared" si="25"/>
        <v>566556334</v>
      </c>
    </row>
    <row r="135" spans="1:11" ht="13.5" x14ac:dyDescent="0.25">
      <c r="A135" s="44" t="s">
        <v>19</v>
      </c>
      <c r="B135" s="45" t="s">
        <v>20</v>
      </c>
      <c r="C135" s="6">
        <v>-82810160</v>
      </c>
      <c r="D135" s="6">
        <v>183573937</v>
      </c>
      <c r="E135" s="7">
        <v>130438169</v>
      </c>
      <c r="F135" s="8">
        <v>193207847</v>
      </c>
      <c r="G135" s="6">
        <v>195401009</v>
      </c>
      <c r="H135" s="9">
        <v>195401009</v>
      </c>
      <c r="I135" s="10">
        <v>195750847</v>
      </c>
      <c r="J135" s="6">
        <v>201554069</v>
      </c>
      <c r="K135" s="7">
        <v>202538921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103272068</v>
      </c>
      <c r="D137" s="6">
        <v>106449440</v>
      </c>
      <c r="E137" s="7">
        <v>99872336</v>
      </c>
      <c r="F137" s="8">
        <v>107650771</v>
      </c>
      <c r="G137" s="6">
        <v>112259771</v>
      </c>
      <c r="H137" s="9">
        <v>112259771</v>
      </c>
      <c r="I137" s="10">
        <v>106400771</v>
      </c>
      <c r="J137" s="6">
        <v>120869603</v>
      </c>
      <c r="K137" s="7">
        <v>130884066</v>
      </c>
    </row>
    <row r="138" spans="1:11" ht="13.5" x14ac:dyDescent="0.25">
      <c r="A138" s="44" t="s">
        <v>23</v>
      </c>
      <c r="B138" s="45" t="s">
        <v>20</v>
      </c>
      <c r="C138" s="6"/>
      <c r="D138" s="6">
        <v>1143955</v>
      </c>
      <c r="E138" s="7">
        <v>1789731</v>
      </c>
      <c r="F138" s="8"/>
      <c r="G138" s="6">
        <v>2592474</v>
      </c>
      <c r="H138" s="9">
        <v>2592474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>
        <v>5173480</v>
      </c>
      <c r="F139" s="8"/>
      <c r="G139" s="6">
        <v>10818004</v>
      </c>
      <c r="H139" s="9">
        <v>10818004</v>
      </c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7296785</v>
      </c>
      <c r="D140" s="6">
        <v>6658604</v>
      </c>
      <c r="E140" s="7">
        <v>8868961</v>
      </c>
      <c r="F140" s="8">
        <v>6658604</v>
      </c>
      <c r="G140" s="6">
        <v>6658604</v>
      </c>
      <c r="H140" s="9">
        <v>6658604</v>
      </c>
      <c r="I140" s="10">
        <v>6658604</v>
      </c>
      <c r="J140" s="6">
        <v>6938265</v>
      </c>
      <c r="K140" s="7">
        <v>7243549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>
        <v>574578</v>
      </c>
      <c r="F143" s="18">
        <v>1025033</v>
      </c>
      <c r="G143" s="16">
        <v>1025033</v>
      </c>
      <c r="H143" s="19">
        <v>1025033</v>
      </c>
      <c r="I143" s="20">
        <v>1025033</v>
      </c>
      <c r="J143" s="16">
        <v>1068084</v>
      </c>
      <c r="K143" s="17">
        <v>1115080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27758693</v>
      </c>
      <c r="D144" s="6">
        <f t="shared" ref="D144:K144" si="26">SUM(D135:D143)</f>
        <v>297825936</v>
      </c>
      <c r="E144" s="7">
        <f t="shared" si="26"/>
        <v>246717255</v>
      </c>
      <c r="F144" s="8">
        <f t="shared" si="26"/>
        <v>308542255</v>
      </c>
      <c r="G144" s="6">
        <f t="shared" si="26"/>
        <v>328754895</v>
      </c>
      <c r="H144" s="9">
        <f t="shared" si="26"/>
        <v>328754895</v>
      </c>
      <c r="I144" s="10">
        <f t="shared" si="26"/>
        <v>309835255</v>
      </c>
      <c r="J144" s="6">
        <f t="shared" si="26"/>
        <v>330430021</v>
      </c>
      <c r="K144" s="7">
        <f t="shared" si="26"/>
        <v>341781616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281833137</v>
      </c>
      <c r="D147" s="6">
        <v>18203314</v>
      </c>
      <c r="E147" s="7">
        <v>18141268</v>
      </c>
      <c r="F147" s="8">
        <v>23481521</v>
      </c>
      <c r="G147" s="6">
        <v>18656886</v>
      </c>
      <c r="H147" s="9">
        <v>18656886</v>
      </c>
      <c r="I147" s="10">
        <v>23049221</v>
      </c>
      <c r="J147" s="6">
        <v>18951702</v>
      </c>
      <c r="K147" s="7">
        <v>22808188</v>
      </c>
    </row>
    <row r="148" spans="1:11" ht="13.5" x14ac:dyDescent="0.25">
      <c r="A148" s="49" t="s">
        <v>99</v>
      </c>
      <c r="B148" s="37" t="s">
        <v>20</v>
      </c>
      <c r="C148" s="6"/>
      <c r="D148" s="6">
        <v>170000</v>
      </c>
      <c r="E148" s="7">
        <v>170000</v>
      </c>
      <c r="F148" s="8">
        <v>170000</v>
      </c>
      <c r="G148" s="6">
        <v>170000</v>
      </c>
      <c r="H148" s="9">
        <v>170000</v>
      </c>
      <c r="I148" s="10">
        <v>170000</v>
      </c>
      <c r="J148" s="6">
        <v>177140</v>
      </c>
      <c r="K148" s="7">
        <v>184934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43299000</v>
      </c>
      <c r="D151" s="6">
        <v>144268680</v>
      </c>
      <c r="E151" s="7">
        <v>442612318</v>
      </c>
      <c r="F151" s="8">
        <v>144268680</v>
      </c>
      <c r="G151" s="6">
        <v>144268680</v>
      </c>
      <c r="H151" s="9">
        <v>144268680</v>
      </c>
      <c r="I151" s="10">
        <v>144268680</v>
      </c>
      <c r="J151" s="6">
        <v>150327965</v>
      </c>
      <c r="K151" s="7">
        <v>156942395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-4884348</v>
      </c>
      <c r="D154" s="6">
        <v>9191855</v>
      </c>
      <c r="E154" s="7">
        <v>3609862</v>
      </c>
      <c r="F154" s="8">
        <v>8960182</v>
      </c>
      <c r="G154" s="6">
        <v>8960182</v>
      </c>
      <c r="H154" s="9">
        <v>8960182</v>
      </c>
      <c r="I154" s="10">
        <v>8960182</v>
      </c>
      <c r="J154" s="6">
        <v>9336510</v>
      </c>
      <c r="K154" s="7">
        <v>9747316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248365</v>
      </c>
      <c r="D158" s="6">
        <v>644995</v>
      </c>
      <c r="E158" s="7">
        <v>-148989</v>
      </c>
      <c r="F158" s="8">
        <v>644996</v>
      </c>
      <c r="G158" s="6">
        <v>644996</v>
      </c>
      <c r="H158" s="9">
        <v>644996</v>
      </c>
      <c r="I158" s="10">
        <v>644996</v>
      </c>
      <c r="J158" s="6">
        <v>672085</v>
      </c>
      <c r="K158" s="7">
        <v>701657</v>
      </c>
    </row>
    <row r="159" spans="1:11" ht="13.5" x14ac:dyDescent="0.25">
      <c r="A159" s="50" t="s">
        <v>43</v>
      </c>
      <c r="B159" s="37" t="s">
        <v>20</v>
      </c>
      <c r="C159" s="11">
        <v>1362203</v>
      </c>
      <c r="D159" s="11">
        <v>1025033</v>
      </c>
      <c r="E159" s="12">
        <v>745673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17585875</v>
      </c>
      <c r="D160" s="6">
        <v>2329032</v>
      </c>
      <c r="E160" s="7">
        <v>1805662</v>
      </c>
      <c r="F160" s="8">
        <v>2329032</v>
      </c>
      <c r="G160" s="6">
        <v>2329032</v>
      </c>
      <c r="H160" s="9">
        <v>2329032</v>
      </c>
      <c r="I160" s="10">
        <v>2329032</v>
      </c>
      <c r="J160" s="6">
        <v>2426851</v>
      </c>
      <c r="K160" s="7">
        <v>2533633</v>
      </c>
    </row>
    <row r="161" spans="1:11" ht="13.5" x14ac:dyDescent="0.25">
      <c r="A161" s="49" t="s">
        <v>45</v>
      </c>
      <c r="B161" s="37" t="s">
        <v>20</v>
      </c>
      <c r="C161" s="6">
        <v>229694</v>
      </c>
      <c r="D161" s="6">
        <v>-275079</v>
      </c>
      <c r="E161" s="7">
        <v>282182</v>
      </c>
      <c r="F161" s="8">
        <v>125355</v>
      </c>
      <c r="G161" s="6">
        <v>125355</v>
      </c>
      <c r="H161" s="9">
        <v>125355</v>
      </c>
      <c r="I161" s="10">
        <v>125355</v>
      </c>
      <c r="J161" s="6">
        <v>130620</v>
      </c>
      <c r="K161" s="7">
        <v>136367</v>
      </c>
    </row>
    <row r="162" spans="1:11" ht="13.5" x14ac:dyDescent="0.25">
      <c r="A162" s="50" t="s">
        <v>46</v>
      </c>
      <c r="B162" s="48" t="s">
        <v>20</v>
      </c>
      <c r="C162" s="6">
        <v>2806487</v>
      </c>
      <c r="D162" s="6">
        <v>5885147</v>
      </c>
      <c r="E162" s="7">
        <v>4857324</v>
      </c>
      <c r="F162" s="8">
        <v>5885147</v>
      </c>
      <c r="G162" s="6">
        <v>5885147</v>
      </c>
      <c r="H162" s="9">
        <v>5885147</v>
      </c>
      <c r="I162" s="10">
        <v>5885147</v>
      </c>
      <c r="J162" s="6">
        <v>6132323</v>
      </c>
      <c r="K162" s="7">
        <v>6402145</v>
      </c>
    </row>
    <row r="163" spans="1:11" ht="13.5" x14ac:dyDescent="0.25">
      <c r="A163" s="49" t="s">
        <v>47</v>
      </c>
      <c r="B163" s="37" t="s">
        <v>20</v>
      </c>
      <c r="C163" s="6">
        <v>42631647</v>
      </c>
      <c r="D163" s="6">
        <v>23273548</v>
      </c>
      <c r="E163" s="7">
        <v>23273548</v>
      </c>
      <c r="F163" s="8">
        <v>23273548</v>
      </c>
      <c r="G163" s="6">
        <v>23273548</v>
      </c>
      <c r="H163" s="9">
        <v>23273548</v>
      </c>
      <c r="I163" s="10">
        <v>23273548</v>
      </c>
      <c r="J163" s="6">
        <v>24251037</v>
      </c>
      <c r="K163" s="7">
        <v>25318083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412870753</v>
      </c>
      <c r="D165" s="54">
        <f t="shared" ref="D165:K165" si="27">D144+D147+D148+D151+D154+D155+SUM(D158:D164)</f>
        <v>502542461</v>
      </c>
      <c r="E165" s="55">
        <f t="shared" si="27"/>
        <v>742066103</v>
      </c>
      <c r="F165" s="56">
        <f t="shared" si="27"/>
        <v>517680716</v>
      </c>
      <c r="G165" s="54">
        <f t="shared" si="27"/>
        <v>533068721</v>
      </c>
      <c r="H165" s="57">
        <f t="shared" si="27"/>
        <v>533068721</v>
      </c>
      <c r="I165" s="66">
        <f t="shared" si="27"/>
        <v>518541416</v>
      </c>
      <c r="J165" s="54">
        <f t="shared" si="27"/>
        <v>542836254</v>
      </c>
      <c r="K165" s="55">
        <f t="shared" si="27"/>
        <v>566556334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23008187</v>
      </c>
      <c r="D168" s="60">
        <v>21196522</v>
      </c>
      <c r="E168" s="61">
        <v>21944896</v>
      </c>
      <c r="F168" s="62">
        <v>21970380</v>
      </c>
      <c r="G168" s="60">
        <v>21970380</v>
      </c>
      <c r="H168" s="63">
        <v>21970380</v>
      </c>
      <c r="I168" s="64">
        <v>22673432</v>
      </c>
      <c r="J168" s="60">
        <v>23671063</v>
      </c>
      <c r="K168" s="61">
        <v>24736261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2754441</v>
      </c>
      <c r="D169" s="38">
        <f t="shared" ref="D169:K169" si="28">D179+D182+D183+D186+D189+D190+SUM(D193:D199)</f>
        <v>1461149</v>
      </c>
      <c r="E169" s="39">
        <f t="shared" si="28"/>
        <v>3094310</v>
      </c>
      <c r="F169" s="40">
        <f t="shared" si="28"/>
        <v>3472655</v>
      </c>
      <c r="G169" s="38">
        <f t="shared" si="28"/>
        <v>1722655</v>
      </c>
      <c r="H169" s="41">
        <f t="shared" si="28"/>
        <v>1722655</v>
      </c>
      <c r="I169" s="42">
        <f t="shared" si="28"/>
        <v>2320000</v>
      </c>
      <c r="J169" s="38">
        <f t="shared" si="28"/>
        <v>2422080</v>
      </c>
      <c r="K169" s="39">
        <f t="shared" si="28"/>
        <v>2531074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1500000</v>
      </c>
      <c r="G170" s="6">
        <v>500000</v>
      </c>
      <c r="H170" s="9">
        <v>500000</v>
      </c>
      <c r="I170" s="10">
        <v>1200000</v>
      </c>
      <c r="J170" s="6">
        <v>1252800</v>
      </c>
      <c r="K170" s="7">
        <v>1309176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557840</v>
      </c>
      <c r="G172" s="6">
        <v>307840</v>
      </c>
      <c r="H172" s="9">
        <v>307840</v>
      </c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200000</v>
      </c>
      <c r="G173" s="6">
        <v>100000</v>
      </c>
      <c r="H173" s="9">
        <v>100000</v>
      </c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2754441</v>
      </c>
      <c r="D174" s="6">
        <v>1461149</v>
      </c>
      <c r="E174" s="7">
        <v>2965310</v>
      </c>
      <c r="F174" s="8">
        <v>1044815</v>
      </c>
      <c r="G174" s="6">
        <v>644815</v>
      </c>
      <c r="H174" s="9">
        <v>644815</v>
      </c>
      <c r="I174" s="10">
        <v>1000000</v>
      </c>
      <c r="J174" s="6">
        <v>1044000</v>
      </c>
      <c r="K174" s="7">
        <v>1090980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2754441</v>
      </c>
      <c r="D179" s="6">
        <f t="shared" ref="D179:K179" si="29">SUM(D170:D178)</f>
        <v>1461149</v>
      </c>
      <c r="E179" s="7">
        <f t="shared" si="29"/>
        <v>2965310</v>
      </c>
      <c r="F179" s="8">
        <f t="shared" si="29"/>
        <v>3302655</v>
      </c>
      <c r="G179" s="6">
        <f t="shared" si="29"/>
        <v>1552655</v>
      </c>
      <c r="H179" s="9">
        <f t="shared" si="29"/>
        <v>1552655</v>
      </c>
      <c r="I179" s="10">
        <f t="shared" si="29"/>
        <v>2200000</v>
      </c>
      <c r="J179" s="6">
        <f t="shared" si="29"/>
        <v>2296800</v>
      </c>
      <c r="K179" s="7">
        <f t="shared" si="29"/>
        <v>2400156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170000</v>
      </c>
      <c r="G180" s="6">
        <v>170000</v>
      </c>
      <c r="H180" s="9">
        <v>170000</v>
      </c>
      <c r="I180" s="10">
        <v>120000</v>
      </c>
      <c r="J180" s="6">
        <v>125280</v>
      </c>
      <c r="K180" s="7">
        <v>130918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170000</v>
      </c>
      <c r="G182" s="21">
        <f t="shared" si="30"/>
        <v>170000</v>
      </c>
      <c r="H182" s="24">
        <f t="shared" si="30"/>
        <v>170000</v>
      </c>
      <c r="I182" s="25">
        <f t="shared" si="30"/>
        <v>120000</v>
      </c>
      <c r="J182" s="21">
        <f t="shared" si="30"/>
        <v>125280</v>
      </c>
      <c r="K182" s="22">
        <f t="shared" si="30"/>
        <v>130918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100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129000</v>
      </c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25762628</v>
      </c>
      <c r="D201" s="54">
        <f t="shared" si="34"/>
        <v>22657671</v>
      </c>
      <c r="E201" s="55">
        <f t="shared" si="34"/>
        <v>25039206</v>
      </c>
      <c r="F201" s="56">
        <f t="shared" si="34"/>
        <v>25443035</v>
      </c>
      <c r="G201" s="54">
        <f t="shared" si="34"/>
        <v>23693035</v>
      </c>
      <c r="H201" s="57">
        <f t="shared" si="34"/>
        <v>23693035</v>
      </c>
      <c r="I201" s="58">
        <f t="shared" si="34"/>
        <v>24993432</v>
      </c>
      <c r="J201" s="54">
        <f t="shared" si="34"/>
        <v>26093143</v>
      </c>
      <c r="K201" s="55">
        <f t="shared" si="34"/>
        <v>27267335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0.36292066452076072</v>
      </c>
      <c r="D203" s="81">
        <f>IF(ISERROR((D37+D69)/D132),0,((D37+D69)/D132))</f>
        <v>0.55815837319267814</v>
      </c>
      <c r="E203" s="82">
        <f t="shared" ref="E203:K203" si="35">IF(ISERROR((E37+E69)/E132),0,((E37+E69)/E132))</f>
        <v>0.47689531093817222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88</v>
      </c>
      <c r="B204" s="80"/>
      <c r="C204" s="81">
        <f>IF(ISERROR((C37+C69)/C168),0,((C37+C69)/C168))</f>
        <v>8.3524996124205693</v>
      </c>
      <c r="D204" s="81">
        <f t="shared" ref="D204:K204" si="36">IF(ISERROR((D37+D69)/D168),0,((D37+D69)/D168))</f>
        <v>0.92106516342633948</v>
      </c>
      <c r="E204" s="82">
        <f t="shared" si="36"/>
        <v>1.0616923862386953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0.47</v>
      </c>
      <c r="D206" s="81">
        <f t="shared" ref="D206:K206" si="38">IF(ISERROR(ROUND((D37+D69+D169)/D165,2)),0,(ROUND((D37+D69+D169)/D165,2)))</f>
        <v>0.04</v>
      </c>
      <c r="E206" s="82">
        <f t="shared" si="38"/>
        <v>0.04</v>
      </c>
      <c r="F206" s="83">
        <f t="shared" si="38"/>
        <v>0.01</v>
      </c>
      <c r="G206" s="81">
        <f t="shared" si="38"/>
        <v>0</v>
      </c>
      <c r="H206" s="84">
        <f t="shared" si="38"/>
        <v>0</v>
      </c>
      <c r="I206" s="85">
        <f t="shared" si="38"/>
        <v>0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14769498</v>
      </c>
      <c r="D5" s="38">
        <f t="shared" ref="D5:K5" si="0">D15+D18+D19+D22+D25+D26+SUM(D29:D35)</f>
        <v>27728801</v>
      </c>
      <c r="E5" s="39">
        <f t="shared" si="0"/>
        <v>29717442</v>
      </c>
      <c r="F5" s="40">
        <f t="shared" si="0"/>
        <v>24180052</v>
      </c>
      <c r="G5" s="38">
        <f t="shared" si="0"/>
        <v>37631130</v>
      </c>
      <c r="H5" s="41">
        <f t="shared" si="0"/>
        <v>37631130</v>
      </c>
      <c r="I5" s="42">
        <f t="shared" si="0"/>
        <v>28029698</v>
      </c>
      <c r="J5" s="38">
        <f t="shared" si="0"/>
        <v>35711995</v>
      </c>
      <c r="K5" s="39">
        <f t="shared" si="0"/>
        <v>3050000</v>
      </c>
    </row>
    <row r="6" spans="1:11" ht="13.5" x14ac:dyDescent="0.25">
      <c r="A6" s="44" t="s">
        <v>19</v>
      </c>
      <c r="B6" s="45" t="s">
        <v>20</v>
      </c>
      <c r="C6" s="6"/>
      <c r="D6" s="6">
        <v>2181500</v>
      </c>
      <c r="E6" s="7">
        <v>16427683</v>
      </c>
      <c r="F6" s="8">
        <v>12127087</v>
      </c>
      <c r="G6" s="6">
        <v>11055111</v>
      </c>
      <c r="H6" s="9">
        <v>11055111</v>
      </c>
      <c r="I6" s="10">
        <v>22729698</v>
      </c>
      <c r="J6" s="6">
        <v>3058094</v>
      </c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21730611</v>
      </c>
      <c r="D8" s="6">
        <v>14241431</v>
      </c>
      <c r="E8" s="7">
        <v>13649132</v>
      </c>
      <c r="F8" s="8">
        <v>8777965</v>
      </c>
      <c r="G8" s="6">
        <v>9551019</v>
      </c>
      <c r="H8" s="9">
        <v>9551019</v>
      </c>
      <c r="I8" s="10"/>
      <c r="J8" s="6">
        <v>29603901</v>
      </c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>
        <v>12500000</v>
      </c>
      <c r="H9" s="9">
        <v>12500000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21730611</v>
      </c>
      <c r="D15" s="6">
        <f t="shared" ref="D15:K15" si="1">SUM(D6:D14)</f>
        <v>16422931</v>
      </c>
      <c r="E15" s="7">
        <f t="shared" si="1"/>
        <v>30076815</v>
      </c>
      <c r="F15" s="8">
        <f t="shared" si="1"/>
        <v>20905052</v>
      </c>
      <c r="G15" s="6">
        <f t="shared" si="1"/>
        <v>33106130</v>
      </c>
      <c r="H15" s="9">
        <f t="shared" si="1"/>
        <v>33106130</v>
      </c>
      <c r="I15" s="10">
        <f t="shared" si="1"/>
        <v>22729698</v>
      </c>
      <c r="J15" s="6">
        <f t="shared" si="1"/>
        <v>32661995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>
        <v>10952623</v>
      </c>
      <c r="D16" s="6">
        <v>274978</v>
      </c>
      <c r="E16" s="7">
        <v>661589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10952623</v>
      </c>
      <c r="D18" s="21">
        <f t="shared" ref="D18:K18" si="2">SUM(D16:D17)</f>
        <v>274978</v>
      </c>
      <c r="E18" s="22">
        <f t="shared" si="2"/>
        <v>661589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149922</v>
      </c>
      <c r="D28" s="16"/>
      <c r="E28" s="17">
        <v>873487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149922</v>
      </c>
      <c r="D29" s="6">
        <f t="shared" si="5"/>
        <v>0</v>
      </c>
      <c r="E29" s="7">
        <f t="shared" si="5"/>
        <v>873487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-2248413</v>
      </c>
      <c r="D30" s="11">
        <v>434180</v>
      </c>
      <c r="E30" s="12">
        <v>-124934</v>
      </c>
      <c r="F30" s="13">
        <v>525000</v>
      </c>
      <c r="G30" s="11">
        <v>525000</v>
      </c>
      <c r="H30" s="14">
        <v>525000</v>
      </c>
      <c r="I30" s="15">
        <v>1300000</v>
      </c>
      <c r="J30" s="11">
        <v>300000</v>
      </c>
      <c r="K30" s="12">
        <v>300000</v>
      </c>
    </row>
    <row r="31" spans="1:11" ht="13.5" x14ac:dyDescent="0.25">
      <c r="A31" s="49" t="s">
        <v>44</v>
      </c>
      <c r="B31" s="37" t="s">
        <v>20</v>
      </c>
      <c r="C31" s="6">
        <v>-11785244</v>
      </c>
      <c r="D31" s="6">
        <v>8204528</v>
      </c>
      <c r="E31" s="7">
        <v>87351</v>
      </c>
      <c r="F31" s="8">
        <v>250000</v>
      </c>
      <c r="G31" s="6">
        <v>500000</v>
      </c>
      <c r="H31" s="9">
        <v>500000</v>
      </c>
      <c r="I31" s="10">
        <v>500000</v>
      </c>
      <c r="J31" s="6">
        <v>250000</v>
      </c>
      <c r="K31" s="7">
        <v>250000</v>
      </c>
    </row>
    <row r="32" spans="1:11" ht="13.5" x14ac:dyDescent="0.25">
      <c r="A32" s="49" t="s">
        <v>45</v>
      </c>
      <c r="B32" s="37" t="s">
        <v>20</v>
      </c>
      <c r="C32" s="6">
        <v>-544001</v>
      </c>
      <c r="D32" s="6">
        <v>536964</v>
      </c>
      <c r="E32" s="7">
        <v>-1646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-3486000</v>
      </c>
      <c r="D33" s="6">
        <v>1855220</v>
      </c>
      <c r="E33" s="7">
        <v>-1855220</v>
      </c>
      <c r="F33" s="8">
        <v>2500000</v>
      </c>
      <c r="G33" s="6">
        <v>3500000</v>
      </c>
      <c r="H33" s="9">
        <v>3500000</v>
      </c>
      <c r="I33" s="10">
        <v>3500000</v>
      </c>
      <c r="J33" s="6">
        <v>2500000</v>
      </c>
      <c r="K33" s="7">
        <v>2500000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-40142125</v>
      </c>
      <c r="D37" s="38">
        <f t="shared" ref="D37:K37" si="6">D47+D50+D51+D54+D57+D58+SUM(D61:D67)</f>
        <v>3131949</v>
      </c>
      <c r="E37" s="39">
        <f t="shared" si="6"/>
        <v>5052347</v>
      </c>
      <c r="F37" s="40">
        <f t="shared" si="6"/>
        <v>2500000</v>
      </c>
      <c r="G37" s="38">
        <f t="shared" si="6"/>
        <v>700000</v>
      </c>
      <c r="H37" s="41">
        <f t="shared" si="6"/>
        <v>700000</v>
      </c>
      <c r="I37" s="42">
        <f t="shared" si="6"/>
        <v>0</v>
      </c>
      <c r="J37" s="38">
        <f t="shared" si="6"/>
        <v>2500000</v>
      </c>
      <c r="K37" s="39">
        <f t="shared" si="6"/>
        <v>2500000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2500000</v>
      </c>
      <c r="G48" s="6">
        <v>700000</v>
      </c>
      <c r="H48" s="9">
        <v>700000</v>
      </c>
      <c r="I48" s="10"/>
      <c r="J48" s="6">
        <v>2500000</v>
      </c>
      <c r="K48" s="7">
        <v>2500000</v>
      </c>
    </row>
    <row r="49" spans="1:11" ht="13.5" x14ac:dyDescent="0.25">
      <c r="A49" s="47" t="s">
        <v>32</v>
      </c>
      <c r="B49" s="37" t="s">
        <v>20</v>
      </c>
      <c r="C49" s="16">
        <v>-40142125</v>
      </c>
      <c r="D49" s="16">
        <v>3131949</v>
      </c>
      <c r="E49" s="17">
        <v>5052347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-40142125</v>
      </c>
      <c r="D50" s="21">
        <f t="shared" si="8"/>
        <v>3131949</v>
      </c>
      <c r="E50" s="22">
        <f t="shared" si="8"/>
        <v>5052347</v>
      </c>
      <c r="F50" s="23">
        <f t="shared" si="8"/>
        <v>2500000</v>
      </c>
      <c r="G50" s="21">
        <f t="shared" si="8"/>
        <v>700000</v>
      </c>
      <c r="H50" s="24">
        <f t="shared" si="8"/>
        <v>700000</v>
      </c>
      <c r="I50" s="25">
        <f t="shared" si="8"/>
        <v>0</v>
      </c>
      <c r="J50" s="21">
        <f t="shared" si="8"/>
        <v>2500000</v>
      </c>
      <c r="K50" s="22">
        <f t="shared" si="8"/>
        <v>2500000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-10596715</v>
      </c>
      <c r="D69" s="38">
        <f t="shared" ref="D69:K69" si="12">D79+D82+D83+D86+D89+D90+SUM(D93:D99)</f>
        <v>23317624</v>
      </c>
      <c r="E69" s="39">
        <f t="shared" si="12"/>
        <v>-46110751</v>
      </c>
      <c r="F69" s="40">
        <f t="shared" si="12"/>
        <v>6600000</v>
      </c>
      <c r="G69" s="38">
        <f t="shared" si="12"/>
        <v>6600000</v>
      </c>
      <c r="H69" s="41">
        <f t="shared" si="12"/>
        <v>6600000</v>
      </c>
      <c r="I69" s="42">
        <f t="shared" si="12"/>
        <v>10500000</v>
      </c>
      <c r="J69" s="38">
        <f t="shared" si="12"/>
        <v>23000000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1077134</v>
      </c>
      <c r="D70" s="6">
        <v>18069955</v>
      </c>
      <c r="E70" s="7">
        <v>-52556168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>
        <v>3300000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1077134</v>
      </c>
      <c r="D79" s="6">
        <f t="shared" ref="D79:K79" si="13">SUM(D70:D78)</f>
        <v>18069955</v>
      </c>
      <c r="E79" s="7">
        <f t="shared" si="13"/>
        <v>-52556168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3300000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-184741</v>
      </c>
      <c r="D80" s="6">
        <v>58421</v>
      </c>
      <c r="E80" s="7">
        <v>169617</v>
      </c>
      <c r="F80" s="8"/>
      <c r="G80" s="6"/>
      <c r="H80" s="9"/>
      <c r="I80" s="10"/>
      <c r="J80" s="6">
        <v>23000000</v>
      </c>
      <c r="K80" s="7"/>
    </row>
    <row r="81" spans="1:11" ht="13.5" x14ac:dyDescent="0.25">
      <c r="A81" s="47" t="s">
        <v>32</v>
      </c>
      <c r="B81" s="37" t="s">
        <v>20</v>
      </c>
      <c r="C81" s="16">
        <v>-11489108</v>
      </c>
      <c r="D81" s="16">
        <v>4904830</v>
      </c>
      <c r="E81" s="17">
        <v>2481939</v>
      </c>
      <c r="F81" s="18"/>
      <c r="G81" s="16"/>
      <c r="H81" s="19"/>
      <c r="I81" s="20">
        <v>6200000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-11673849</v>
      </c>
      <c r="D82" s="21">
        <f t="shared" si="14"/>
        <v>4963251</v>
      </c>
      <c r="E82" s="22">
        <f t="shared" si="14"/>
        <v>2651556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6200000</v>
      </c>
      <c r="J82" s="21">
        <f t="shared" si="14"/>
        <v>23000000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284418</v>
      </c>
      <c r="E87" s="7">
        <v>3793861</v>
      </c>
      <c r="F87" s="8">
        <v>6000000</v>
      </c>
      <c r="G87" s="6">
        <v>6000000</v>
      </c>
      <c r="H87" s="9">
        <v>6000000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284418</v>
      </c>
      <c r="E89" s="22">
        <f t="shared" si="16"/>
        <v>3793861</v>
      </c>
      <c r="F89" s="23">
        <f t="shared" si="16"/>
        <v>6000000</v>
      </c>
      <c r="G89" s="21">
        <f t="shared" si="16"/>
        <v>6000000</v>
      </c>
      <c r="H89" s="24">
        <f t="shared" si="16"/>
        <v>6000000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>
        <v>600000</v>
      </c>
      <c r="G94" s="11">
        <v>600000</v>
      </c>
      <c r="H94" s="14">
        <v>600000</v>
      </c>
      <c r="I94" s="15">
        <v>1000000</v>
      </c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-35969342</v>
      </c>
      <c r="D101" s="38">
        <f t="shared" ref="D101:K101" si="18">D111+D114+D115+D118+D121+D122+SUM(D125:D131)</f>
        <v>54178374</v>
      </c>
      <c r="E101" s="39">
        <f t="shared" si="18"/>
        <v>-11340962</v>
      </c>
      <c r="F101" s="40">
        <f t="shared" si="18"/>
        <v>33280052</v>
      </c>
      <c r="G101" s="38">
        <f t="shared" si="18"/>
        <v>44931130</v>
      </c>
      <c r="H101" s="41">
        <f t="shared" si="18"/>
        <v>44931130</v>
      </c>
      <c r="I101" s="42">
        <f t="shared" si="18"/>
        <v>38529698</v>
      </c>
      <c r="J101" s="38">
        <f t="shared" si="18"/>
        <v>61211995</v>
      </c>
      <c r="K101" s="39">
        <f t="shared" si="18"/>
        <v>5550000</v>
      </c>
    </row>
    <row r="102" spans="1:11" ht="13.5" x14ac:dyDescent="0.25">
      <c r="A102" s="44" t="s">
        <v>19</v>
      </c>
      <c r="B102" s="45" t="s">
        <v>20</v>
      </c>
      <c r="C102" s="6">
        <v>1077134</v>
      </c>
      <c r="D102" s="6">
        <v>20251455</v>
      </c>
      <c r="E102" s="7">
        <v>-36128485</v>
      </c>
      <c r="F102" s="8">
        <v>12127087</v>
      </c>
      <c r="G102" s="6">
        <v>11055111</v>
      </c>
      <c r="H102" s="9">
        <v>11055111</v>
      </c>
      <c r="I102" s="10">
        <v>22729698</v>
      </c>
      <c r="J102" s="6">
        <v>3058094</v>
      </c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21730611</v>
      </c>
      <c r="D104" s="6">
        <v>14241431</v>
      </c>
      <c r="E104" s="7">
        <v>13649132</v>
      </c>
      <c r="F104" s="8">
        <v>8777965</v>
      </c>
      <c r="G104" s="6">
        <v>9551019</v>
      </c>
      <c r="H104" s="9">
        <v>9551019</v>
      </c>
      <c r="I104" s="10">
        <v>3300000</v>
      </c>
      <c r="J104" s="6">
        <v>29603901</v>
      </c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>
        <v>12500000</v>
      </c>
      <c r="H105" s="9">
        <v>12500000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22807745</v>
      </c>
      <c r="D111" s="6">
        <f t="shared" ref="D111:K111" si="19">SUM(D102:D110)</f>
        <v>34492886</v>
      </c>
      <c r="E111" s="7">
        <f t="shared" si="19"/>
        <v>-22479353</v>
      </c>
      <c r="F111" s="8">
        <f t="shared" si="19"/>
        <v>20905052</v>
      </c>
      <c r="G111" s="6">
        <f t="shared" si="19"/>
        <v>33106130</v>
      </c>
      <c r="H111" s="9">
        <f t="shared" si="19"/>
        <v>33106130</v>
      </c>
      <c r="I111" s="10">
        <f t="shared" si="19"/>
        <v>26029698</v>
      </c>
      <c r="J111" s="6">
        <f t="shared" si="19"/>
        <v>32661995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>
        <v>10767882</v>
      </c>
      <c r="D112" s="6">
        <v>333399</v>
      </c>
      <c r="E112" s="7">
        <v>831206</v>
      </c>
      <c r="F112" s="8">
        <v>2500000</v>
      </c>
      <c r="G112" s="6">
        <v>700000</v>
      </c>
      <c r="H112" s="9">
        <v>700000</v>
      </c>
      <c r="I112" s="10"/>
      <c r="J112" s="6">
        <v>25500000</v>
      </c>
      <c r="K112" s="7">
        <v>2500000</v>
      </c>
    </row>
    <row r="113" spans="1:11" ht="13.5" x14ac:dyDescent="0.25">
      <c r="A113" s="47" t="s">
        <v>32</v>
      </c>
      <c r="B113" s="37" t="s">
        <v>20</v>
      </c>
      <c r="C113" s="16">
        <v>-51631233</v>
      </c>
      <c r="D113" s="16">
        <v>8036779</v>
      </c>
      <c r="E113" s="17">
        <v>7534286</v>
      </c>
      <c r="F113" s="18"/>
      <c r="G113" s="16"/>
      <c r="H113" s="19"/>
      <c r="I113" s="20">
        <v>6200000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-40863351</v>
      </c>
      <c r="D114" s="21">
        <f t="shared" si="20"/>
        <v>8370178</v>
      </c>
      <c r="E114" s="22">
        <f t="shared" si="20"/>
        <v>8365492</v>
      </c>
      <c r="F114" s="23">
        <f t="shared" si="20"/>
        <v>2500000</v>
      </c>
      <c r="G114" s="21">
        <f t="shared" si="20"/>
        <v>700000</v>
      </c>
      <c r="H114" s="24">
        <f t="shared" si="20"/>
        <v>700000</v>
      </c>
      <c r="I114" s="25">
        <f t="shared" si="20"/>
        <v>6200000</v>
      </c>
      <c r="J114" s="21">
        <f t="shared" si="20"/>
        <v>25500000</v>
      </c>
      <c r="K114" s="22">
        <f t="shared" si="20"/>
        <v>2500000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284418</v>
      </c>
      <c r="E119" s="7">
        <v>3793861</v>
      </c>
      <c r="F119" s="8">
        <v>6000000</v>
      </c>
      <c r="G119" s="6">
        <v>6000000</v>
      </c>
      <c r="H119" s="9">
        <v>6000000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284418</v>
      </c>
      <c r="E121" s="22">
        <f t="shared" si="22"/>
        <v>3793861</v>
      </c>
      <c r="F121" s="23">
        <f t="shared" si="22"/>
        <v>6000000</v>
      </c>
      <c r="G121" s="21">
        <f t="shared" si="22"/>
        <v>6000000</v>
      </c>
      <c r="H121" s="24">
        <f t="shared" si="22"/>
        <v>6000000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149922</v>
      </c>
      <c r="D124" s="16"/>
      <c r="E124" s="17">
        <v>873487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149922</v>
      </c>
      <c r="D125" s="6">
        <f t="shared" si="23"/>
        <v>0</v>
      </c>
      <c r="E125" s="7">
        <f t="shared" si="23"/>
        <v>873487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-2248413</v>
      </c>
      <c r="D126" s="11">
        <v>434180</v>
      </c>
      <c r="E126" s="12">
        <v>-124934</v>
      </c>
      <c r="F126" s="13">
        <v>1125000</v>
      </c>
      <c r="G126" s="11">
        <v>1125000</v>
      </c>
      <c r="H126" s="14">
        <v>1125000</v>
      </c>
      <c r="I126" s="15">
        <v>2300000</v>
      </c>
      <c r="J126" s="11">
        <v>300000</v>
      </c>
      <c r="K126" s="12">
        <v>300000</v>
      </c>
    </row>
    <row r="127" spans="1:11" ht="13.5" x14ac:dyDescent="0.25">
      <c r="A127" s="49" t="s">
        <v>44</v>
      </c>
      <c r="B127" s="37" t="s">
        <v>20</v>
      </c>
      <c r="C127" s="6">
        <v>-11785244</v>
      </c>
      <c r="D127" s="6">
        <v>8204528</v>
      </c>
      <c r="E127" s="7">
        <v>87351</v>
      </c>
      <c r="F127" s="8">
        <v>250000</v>
      </c>
      <c r="G127" s="6">
        <v>500000</v>
      </c>
      <c r="H127" s="9">
        <v>500000</v>
      </c>
      <c r="I127" s="10">
        <v>500000</v>
      </c>
      <c r="J127" s="6">
        <v>250000</v>
      </c>
      <c r="K127" s="7">
        <v>250000</v>
      </c>
    </row>
    <row r="128" spans="1:11" ht="13.5" x14ac:dyDescent="0.25">
      <c r="A128" s="49" t="s">
        <v>45</v>
      </c>
      <c r="B128" s="37" t="s">
        <v>20</v>
      </c>
      <c r="C128" s="6">
        <v>-544001</v>
      </c>
      <c r="D128" s="6">
        <v>536964</v>
      </c>
      <c r="E128" s="7">
        <v>-1646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-3486000</v>
      </c>
      <c r="D129" s="6">
        <v>1855220</v>
      </c>
      <c r="E129" s="7">
        <v>-1855220</v>
      </c>
      <c r="F129" s="8">
        <v>2500000</v>
      </c>
      <c r="G129" s="6">
        <v>3500000</v>
      </c>
      <c r="H129" s="9">
        <v>3500000</v>
      </c>
      <c r="I129" s="10">
        <v>3500000</v>
      </c>
      <c r="J129" s="6">
        <v>2500000</v>
      </c>
      <c r="K129" s="7">
        <v>2500000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-35969342</v>
      </c>
      <c r="D132" s="54">
        <f t="shared" ref="D132:K132" si="24">+D5+D37+D69</f>
        <v>54178374</v>
      </c>
      <c r="E132" s="55">
        <f t="shared" si="24"/>
        <v>-11340962</v>
      </c>
      <c r="F132" s="56">
        <f t="shared" si="24"/>
        <v>33280052</v>
      </c>
      <c r="G132" s="54">
        <f t="shared" si="24"/>
        <v>44931130</v>
      </c>
      <c r="H132" s="57">
        <f t="shared" si="24"/>
        <v>44931130</v>
      </c>
      <c r="I132" s="58">
        <f t="shared" si="24"/>
        <v>38529698</v>
      </c>
      <c r="J132" s="54">
        <f t="shared" si="24"/>
        <v>61211995</v>
      </c>
      <c r="K132" s="55">
        <f t="shared" si="24"/>
        <v>5550000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38182226</v>
      </c>
      <c r="D134" s="38">
        <f t="shared" ref="D134:K134" si="25">D144+D147+D148+D151+D154+D155+SUM(D158:D164)</f>
        <v>19877125</v>
      </c>
      <c r="E134" s="39">
        <f t="shared" si="25"/>
        <v>15478605</v>
      </c>
      <c r="F134" s="40">
        <f t="shared" si="25"/>
        <v>388153733</v>
      </c>
      <c r="G134" s="38">
        <f t="shared" si="25"/>
        <v>401386133</v>
      </c>
      <c r="H134" s="41">
        <f t="shared" si="25"/>
        <v>401386133</v>
      </c>
      <c r="I134" s="42">
        <f t="shared" si="25"/>
        <v>388944666</v>
      </c>
      <c r="J134" s="38">
        <f t="shared" si="25"/>
        <v>-19037152</v>
      </c>
      <c r="K134" s="39">
        <f t="shared" si="25"/>
        <v>-19632954</v>
      </c>
    </row>
    <row r="135" spans="1:11" ht="13.5" x14ac:dyDescent="0.25">
      <c r="A135" s="44" t="s">
        <v>19</v>
      </c>
      <c r="B135" s="45" t="s">
        <v>20</v>
      </c>
      <c r="C135" s="6">
        <v>-1687030</v>
      </c>
      <c r="D135" s="6">
        <v>8865436</v>
      </c>
      <c r="E135" s="7">
        <v>98003</v>
      </c>
      <c r="F135" s="8">
        <v>7188504</v>
      </c>
      <c r="G135" s="6">
        <v>7188504</v>
      </c>
      <c r="H135" s="9">
        <v>7188504</v>
      </c>
      <c r="I135" s="10">
        <v>6366895</v>
      </c>
      <c r="J135" s="6">
        <v>-11161558</v>
      </c>
      <c r="K135" s="7">
        <v>-11663828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28098646</v>
      </c>
      <c r="D137" s="6">
        <v>8437809</v>
      </c>
      <c r="E137" s="7">
        <v>16268142</v>
      </c>
      <c r="F137" s="8">
        <v>55500344</v>
      </c>
      <c r="G137" s="6">
        <v>55500344</v>
      </c>
      <c r="H137" s="9">
        <v>55500344</v>
      </c>
      <c r="I137" s="10">
        <v>55347345</v>
      </c>
      <c r="J137" s="6">
        <v>-2078490</v>
      </c>
      <c r="K137" s="7">
        <v>-2172022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>
        <v>12500000</v>
      </c>
      <c r="H138" s="9">
        <v>12500000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600000</v>
      </c>
      <c r="G143" s="16">
        <v>600000</v>
      </c>
      <c r="H143" s="19">
        <v>600000</v>
      </c>
      <c r="I143" s="20">
        <v>1000000</v>
      </c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26411616</v>
      </c>
      <c r="D144" s="6">
        <f t="shared" ref="D144:K144" si="26">SUM(D135:D143)</f>
        <v>17303245</v>
      </c>
      <c r="E144" s="7">
        <f t="shared" si="26"/>
        <v>16366145</v>
      </c>
      <c r="F144" s="8">
        <f t="shared" si="26"/>
        <v>63288848</v>
      </c>
      <c r="G144" s="6">
        <f t="shared" si="26"/>
        <v>75788848</v>
      </c>
      <c r="H144" s="9">
        <f t="shared" si="26"/>
        <v>75788848</v>
      </c>
      <c r="I144" s="10">
        <f t="shared" si="26"/>
        <v>62714240</v>
      </c>
      <c r="J144" s="6">
        <f t="shared" si="26"/>
        <v>-13240048</v>
      </c>
      <c r="K144" s="7">
        <f t="shared" si="26"/>
        <v>-13835850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-23866093</v>
      </c>
      <c r="D147" s="6">
        <v>-1908265</v>
      </c>
      <c r="E147" s="7">
        <v>-1554122</v>
      </c>
      <c r="F147" s="8">
        <v>220241347</v>
      </c>
      <c r="G147" s="6">
        <v>219723747</v>
      </c>
      <c r="H147" s="9">
        <v>219723747</v>
      </c>
      <c r="I147" s="10">
        <v>219723747</v>
      </c>
      <c r="J147" s="6">
        <v>-5293306</v>
      </c>
      <c r="K147" s="7">
        <v>-5293306</v>
      </c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8891703</v>
      </c>
      <c r="D151" s="6"/>
      <c r="E151" s="7">
        <v>2914134</v>
      </c>
      <c r="F151" s="8">
        <v>44033000</v>
      </c>
      <c r="G151" s="6">
        <v>44033000</v>
      </c>
      <c r="H151" s="9">
        <v>44033000</v>
      </c>
      <c r="I151" s="10">
        <v>44033000</v>
      </c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30788838</v>
      </c>
      <c r="D154" s="6">
        <v>-589683</v>
      </c>
      <c r="E154" s="7">
        <v>-2002119</v>
      </c>
      <c r="F154" s="8">
        <v>40941705</v>
      </c>
      <c r="G154" s="6">
        <v>40941705</v>
      </c>
      <c r="H154" s="9">
        <v>40941705</v>
      </c>
      <c r="I154" s="10">
        <v>40941705</v>
      </c>
      <c r="J154" s="6">
        <v>-1513561</v>
      </c>
      <c r="K154" s="7">
        <v>-1513561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265139</v>
      </c>
      <c r="D158" s="6">
        <v>-213157</v>
      </c>
      <c r="E158" s="7">
        <v>1225207</v>
      </c>
      <c r="F158" s="8">
        <v>996977</v>
      </c>
      <c r="G158" s="6">
        <v>996977</v>
      </c>
      <c r="H158" s="9">
        <v>996977</v>
      </c>
      <c r="I158" s="10">
        <v>996977</v>
      </c>
      <c r="J158" s="6">
        <v>-171479</v>
      </c>
      <c r="K158" s="7">
        <v>-171479</v>
      </c>
    </row>
    <row r="159" spans="1:11" ht="13.5" x14ac:dyDescent="0.25">
      <c r="A159" s="50" t="s">
        <v>43</v>
      </c>
      <c r="B159" s="37" t="s">
        <v>20</v>
      </c>
      <c r="C159" s="11">
        <v>-547306</v>
      </c>
      <c r="D159" s="11">
        <v>-366328</v>
      </c>
      <c r="E159" s="12">
        <v>-403574</v>
      </c>
      <c r="F159" s="13">
        <v>1977152</v>
      </c>
      <c r="G159" s="11">
        <v>1977152</v>
      </c>
      <c r="H159" s="14">
        <v>1977152</v>
      </c>
      <c r="I159" s="15">
        <v>2661274</v>
      </c>
      <c r="J159" s="11">
        <v>-467037</v>
      </c>
      <c r="K159" s="12">
        <v>-467037</v>
      </c>
    </row>
    <row r="160" spans="1:11" ht="13.5" x14ac:dyDescent="0.25">
      <c r="A160" s="49" t="s">
        <v>44</v>
      </c>
      <c r="B160" s="37" t="s">
        <v>20</v>
      </c>
      <c r="C160" s="6">
        <v>-8975716</v>
      </c>
      <c r="D160" s="6">
        <v>4402867</v>
      </c>
      <c r="E160" s="7">
        <v>-3074871</v>
      </c>
      <c r="F160" s="8">
        <v>2703047</v>
      </c>
      <c r="G160" s="6">
        <v>2953047</v>
      </c>
      <c r="H160" s="9">
        <v>2953047</v>
      </c>
      <c r="I160" s="10">
        <v>2902066</v>
      </c>
      <c r="J160" s="6">
        <v>-810484</v>
      </c>
      <c r="K160" s="7">
        <v>-810484</v>
      </c>
    </row>
    <row r="161" spans="1:11" ht="13.5" x14ac:dyDescent="0.25">
      <c r="A161" s="49" t="s">
        <v>45</v>
      </c>
      <c r="B161" s="37" t="s">
        <v>20</v>
      </c>
      <c r="C161" s="6">
        <v>-3182699</v>
      </c>
      <c r="D161" s="6">
        <v>-47394</v>
      </c>
      <c r="E161" s="7">
        <v>-16686</v>
      </c>
      <c r="F161" s="8">
        <v>121884</v>
      </c>
      <c r="G161" s="6">
        <v>121884</v>
      </c>
      <c r="H161" s="9">
        <v>121884</v>
      </c>
      <c r="I161" s="10">
        <v>121884</v>
      </c>
      <c r="J161" s="6">
        <v>-41237</v>
      </c>
      <c r="K161" s="7">
        <v>-41237</v>
      </c>
    </row>
    <row r="162" spans="1:11" ht="13.5" x14ac:dyDescent="0.25">
      <c r="A162" s="50" t="s">
        <v>46</v>
      </c>
      <c r="B162" s="48" t="s">
        <v>20</v>
      </c>
      <c r="C162" s="6">
        <v>10788360</v>
      </c>
      <c r="D162" s="6">
        <v>1011422</v>
      </c>
      <c r="E162" s="7">
        <v>-1769370</v>
      </c>
      <c r="F162" s="8">
        <v>13849773</v>
      </c>
      <c r="G162" s="6">
        <v>14849773</v>
      </c>
      <c r="H162" s="9">
        <v>14849773</v>
      </c>
      <c r="I162" s="10">
        <v>14849773</v>
      </c>
      <c r="J162" s="6">
        <v>2500000</v>
      </c>
      <c r="K162" s="7">
        <v>2500000</v>
      </c>
    </row>
    <row r="163" spans="1:11" ht="13.5" x14ac:dyDescent="0.25">
      <c r="A163" s="49" t="s">
        <v>47</v>
      </c>
      <c r="B163" s="37" t="s">
        <v>20</v>
      </c>
      <c r="C163" s="6">
        <v>-2391616</v>
      </c>
      <c r="D163" s="6">
        <v>284418</v>
      </c>
      <c r="E163" s="7">
        <v>3793861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38182226</v>
      </c>
      <c r="D165" s="54">
        <f t="shared" ref="D165:K165" si="27">D144+D147+D148+D151+D154+D155+SUM(D158:D164)</f>
        <v>19877125</v>
      </c>
      <c r="E165" s="55">
        <f t="shared" si="27"/>
        <v>15478605</v>
      </c>
      <c r="F165" s="56">
        <f t="shared" si="27"/>
        <v>388153733</v>
      </c>
      <c r="G165" s="54">
        <f t="shared" si="27"/>
        <v>401386133</v>
      </c>
      <c r="H165" s="57">
        <f t="shared" si="27"/>
        <v>401386133</v>
      </c>
      <c r="I165" s="66">
        <f t="shared" si="27"/>
        <v>388944666</v>
      </c>
      <c r="J165" s="54">
        <f t="shared" si="27"/>
        <v>-19037152</v>
      </c>
      <c r="K165" s="55">
        <f t="shared" si="27"/>
        <v>-19632954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17209159</v>
      </c>
      <c r="D168" s="60">
        <v>20937052</v>
      </c>
      <c r="E168" s="61">
        <v>22703957</v>
      </c>
      <c r="F168" s="62">
        <v>24204763</v>
      </c>
      <c r="G168" s="60">
        <v>24550881</v>
      </c>
      <c r="H168" s="63">
        <v>24550881</v>
      </c>
      <c r="I168" s="64">
        <v>26627344</v>
      </c>
      <c r="J168" s="60">
        <v>27276620</v>
      </c>
      <c r="K168" s="61">
        <v>27955112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2750025</v>
      </c>
      <c r="D169" s="38">
        <f t="shared" ref="D169:K169" si="28">D179+D182+D183+D186+D189+D190+SUM(D193:D199)</f>
        <v>1682394</v>
      </c>
      <c r="E169" s="39">
        <f t="shared" si="28"/>
        <v>2165848</v>
      </c>
      <c r="F169" s="40">
        <f t="shared" si="28"/>
        <v>6100000</v>
      </c>
      <c r="G169" s="38">
        <f t="shared" si="28"/>
        <v>5345018</v>
      </c>
      <c r="H169" s="41">
        <f t="shared" si="28"/>
        <v>5345018</v>
      </c>
      <c r="I169" s="42">
        <f t="shared" si="28"/>
        <v>9100000</v>
      </c>
      <c r="J169" s="38">
        <f t="shared" si="28"/>
        <v>11509500</v>
      </c>
      <c r="K169" s="39">
        <f t="shared" si="28"/>
        <v>11437427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2000000</v>
      </c>
      <c r="G170" s="6">
        <v>1000000</v>
      </c>
      <c r="H170" s="9">
        <v>1000000</v>
      </c>
      <c r="I170" s="10">
        <v>3000000</v>
      </c>
      <c r="J170" s="6">
        <v>3135000</v>
      </c>
      <c r="K170" s="7">
        <v>3276075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515372</v>
      </c>
      <c r="D172" s="6">
        <v>279337</v>
      </c>
      <c r="E172" s="7">
        <v>180400</v>
      </c>
      <c r="F172" s="8">
        <v>500000</v>
      </c>
      <c r="G172" s="6">
        <v>350000</v>
      </c>
      <c r="H172" s="9">
        <v>350000</v>
      </c>
      <c r="I172" s="10">
        <v>350000</v>
      </c>
      <c r="J172" s="6">
        <v>365750</v>
      </c>
      <c r="K172" s="7">
        <v>382208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515372</v>
      </c>
      <c r="D179" s="6">
        <f t="shared" ref="D179:K179" si="29">SUM(D170:D178)</f>
        <v>279337</v>
      </c>
      <c r="E179" s="7">
        <f t="shared" si="29"/>
        <v>180400</v>
      </c>
      <c r="F179" s="8">
        <f t="shared" si="29"/>
        <v>2500000</v>
      </c>
      <c r="G179" s="6">
        <f t="shared" si="29"/>
        <v>1350000</v>
      </c>
      <c r="H179" s="9">
        <f t="shared" si="29"/>
        <v>1350000</v>
      </c>
      <c r="I179" s="10">
        <f t="shared" si="29"/>
        <v>3350000</v>
      </c>
      <c r="J179" s="6">
        <f t="shared" si="29"/>
        <v>3500750</v>
      </c>
      <c r="K179" s="7">
        <f t="shared" si="29"/>
        <v>3658283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2400000</v>
      </c>
      <c r="G180" s="6">
        <v>2400000</v>
      </c>
      <c r="H180" s="9">
        <v>2400000</v>
      </c>
      <c r="I180" s="10">
        <v>3900000</v>
      </c>
      <c r="J180" s="6">
        <v>4075500</v>
      </c>
      <c r="K180" s="7">
        <v>4258898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2400000</v>
      </c>
      <c r="G182" s="21">
        <f t="shared" si="30"/>
        <v>2400000</v>
      </c>
      <c r="H182" s="24">
        <f t="shared" si="30"/>
        <v>2400000</v>
      </c>
      <c r="I182" s="25">
        <f t="shared" si="30"/>
        <v>3900000</v>
      </c>
      <c r="J182" s="21">
        <f t="shared" si="30"/>
        <v>4075500</v>
      </c>
      <c r="K182" s="22">
        <f t="shared" si="30"/>
        <v>4258898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>
        <v>2000000</v>
      </c>
      <c r="K183" s="7">
        <v>1500000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>
        <v>600000</v>
      </c>
      <c r="J184" s="11">
        <v>627000</v>
      </c>
      <c r="K184" s="12">
        <v>655215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600000</v>
      </c>
      <c r="J186" s="6">
        <f t="shared" si="31"/>
        <v>627000</v>
      </c>
      <c r="K186" s="7">
        <f t="shared" si="31"/>
        <v>655215</v>
      </c>
    </row>
    <row r="187" spans="1:11" ht="13.5" x14ac:dyDescent="0.25">
      <c r="A187" s="47" t="s">
        <v>37</v>
      </c>
      <c r="B187" s="48" t="s">
        <v>20</v>
      </c>
      <c r="C187" s="6">
        <v>1151452</v>
      </c>
      <c r="D187" s="6">
        <v>1029879</v>
      </c>
      <c r="E187" s="7">
        <v>645680</v>
      </c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1151452</v>
      </c>
      <c r="D189" s="21">
        <f t="shared" si="32"/>
        <v>1029879</v>
      </c>
      <c r="E189" s="22">
        <f t="shared" si="32"/>
        <v>645680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59900</v>
      </c>
      <c r="D196" s="6"/>
      <c r="E196" s="7">
        <v>65330</v>
      </c>
      <c r="F196" s="8">
        <v>700000</v>
      </c>
      <c r="G196" s="6">
        <v>450000</v>
      </c>
      <c r="H196" s="9">
        <v>450000</v>
      </c>
      <c r="I196" s="10">
        <v>450000</v>
      </c>
      <c r="J196" s="6">
        <v>470250</v>
      </c>
      <c r="K196" s="7">
        <v>491411</v>
      </c>
    </row>
    <row r="197" spans="1:11" ht="13.5" x14ac:dyDescent="0.25">
      <c r="A197" s="50" t="s">
        <v>46</v>
      </c>
      <c r="B197" s="48" t="s">
        <v>20</v>
      </c>
      <c r="C197" s="6">
        <v>1023301</v>
      </c>
      <c r="D197" s="6">
        <v>373178</v>
      </c>
      <c r="E197" s="7">
        <v>1274438</v>
      </c>
      <c r="F197" s="8">
        <v>500000</v>
      </c>
      <c r="G197" s="6">
        <v>1145018</v>
      </c>
      <c r="H197" s="9">
        <v>1145018</v>
      </c>
      <c r="I197" s="10">
        <v>800000</v>
      </c>
      <c r="J197" s="6">
        <v>836000</v>
      </c>
      <c r="K197" s="7">
        <v>873620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19959184</v>
      </c>
      <c r="D201" s="54">
        <f t="shared" si="34"/>
        <v>22619446</v>
      </c>
      <c r="E201" s="55">
        <f t="shared" si="34"/>
        <v>24869805</v>
      </c>
      <c r="F201" s="56">
        <f t="shared" si="34"/>
        <v>30304763</v>
      </c>
      <c r="G201" s="54">
        <f t="shared" si="34"/>
        <v>29895899</v>
      </c>
      <c r="H201" s="57">
        <f t="shared" si="34"/>
        <v>29895899</v>
      </c>
      <c r="I201" s="58">
        <f t="shared" si="34"/>
        <v>35727344</v>
      </c>
      <c r="J201" s="54">
        <f t="shared" si="34"/>
        <v>38786120</v>
      </c>
      <c r="K201" s="55">
        <f t="shared" si="34"/>
        <v>39392539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1.4106135163662432</v>
      </c>
      <c r="D203" s="81">
        <f>IF(ISERROR((D37+D69)/D132),0,((D37+D69)/D132))</f>
        <v>0.48819429316944801</v>
      </c>
      <c r="E203" s="82">
        <f t="shared" ref="E203:K203" si="35">IF(ISERROR((E37+E69)/E132),0,((E37+E69)/E132))</f>
        <v>3.6203634224327708</v>
      </c>
      <c r="F203" s="83">
        <f t="shared" si="35"/>
        <v>0.2734370727545738</v>
      </c>
      <c r="G203" s="81">
        <f t="shared" si="35"/>
        <v>0.16247087487005113</v>
      </c>
      <c r="H203" s="84">
        <f t="shared" si="35"/>
        <v>0.16247087487005113</v>
      </c>
      <c r="I203" s="85">
        <f t="shared" si="35"/>
        <v>0.2725170594381508</v>
      </c>
      <c r="J203" s="81">
        <f t="shared" si="35"/>
        <v>0.41658501736465214</v>
      </c>
      <c r="K203" s="82">
        <f t="shared" si="35"/>
        <v>0.45045045045045046</v>
      </c>
    </row>
    <row r="204" spans="1:11" ht="13.5" x14ac:dyDescent="0.25">
      <c r="A204" s="79" t="s">
        <v>88</v>
      </c>
      <c r="B204" s="80"/>
      <c r="C204" s="81">
        <f>IF(ISERROR((C37+C69)/C168),0,((C37+C69)/C168))</f>
        <v>-2.9483625550789552</v>
      </c>
      <c r="D204" s="81">
        <f t="shared" ref="D204:K204" si="36">IF(ISERROR((D37+D69)/D168),0,((D37+D69)/D168))</f>
        <v>1.263290218699366</v>
      </c>
      <c r="E204" s="82">
        <f t="shared" si="36"/>
        <v>-1.8084250247655067</v>
      </c>
      <c r="F204" s="83">
        <f t="shared" si="36"/>
        <v>0.37595906227216519</v>
      </c>
      <c r="G204" s="81">
        <f t="shared" si="36"/>
        <v>0.29734167177137144</v>
      </c>
      <c r="H204" s="84">
        <f t="shared" si="36"/>
        <v>0.29734167177137144</v>
      </c>
      <c r="I204" s="85">
        <f t="shared" si="36"/>
        <v>0.39433148120218076</v>
      </c>
      <c r="J204" s="81">
        <f t="shared" si="36"/>
        <v>0.93486656337918705</v>
      </c>
      <c r="K204" s="82">
        <f t="shared" si="36"/>
        <v>8.9429081879550329E-2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7.0000000000000007E-2</v>
      </c>
      <c r="D205" s="81">
        <f t="shared" ref="D205:K205" si="37">IF(ISERROR(ROUND((D169)/D165,2)),0,(ROUND((D169)/D165,2)))</f>
        <v>0.08</v>
      </c>
      <c r="E205" s="82">
        <f t="shared" si="37"/>
        <v>0.14000000000000001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-0.6</v>
      </c>
      <c r="K205" s="82">
        <f t="shared" si="37"/>
        <v>-0.57999999999999996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-1.26</v>
      </c>
      <c r="D206" s="81">
        <f t="shared" ref="D206:K206" si="38">IF(ISERROR(ROUND((D37+D69+D169)/D165,2)),0,(ROUND((D37+D69+D169)/D165,2)))</f>
        <v>1.42</v>
      </c>
      <c r="E206" s="82">
        <f t="shared" si="38"/>
        <v>-2.5099999999999998</v>
      </c>
      <c r="F206" s="83">
        <f t="shared" si="38"/>
        <v>0.04</v>
      </c>
      <c r="G206" s="81">
        <f t="shared" si="38"/>
        <v>0.03</v>
      </c>
      <c r="H206" s="84">
        <f t="shared" si="38"/>
        <v>0.03</v>
      </c>
      <c r="I206" s="85">
        <f t="shared" si="38"/>
        <v>0.05</v>
      </c>
      <c r="J206" s="81">
        <f t="shared" si="38"/>
        <v>-1.94</v>
      </c>
      <c r="K206" s="82">
        <f t="shared" si="38"/>
        <v>-0.71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836641928</v>
      </c>
      <c r="D5" s="38">
        <f t="shared" ref="D5:K5" si="0">D15+D18+D19+D22+D25+D26+SUM(D29:D35)</f>
        <v>1103687001</v>
      </c>
      <c r="E5" s="39">
        <f t="shared" si="0"/>
        <v>1361437688</v>
      </c>
      <c r="F5" s="40">
        <f t="shared" si="0"/>
        <v>258636431</v>
      </c>
      <c r="G5" s="38">
        <f t="shared" si="0"/>
        <v>981297841</v>
      </c>
      <c r="H5" s="41">
        <f t="shared" si="0"/>
        <v>981297841</v>
      </c>
      <c r="I5" s="42">
        <f t="shared" si="0"/>
        <v>300412939</v>
      </c>
      <c r="J5" s="38">
        <f t="shared" si="0"/>
        <v>170713717</v>
      </c>
      <c r="K5" s="39">
        <f t="shared" si="0"/>
        <v>158866680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403268044</v>
      </c>
      <c r="D9" s="6">
        <v>477098467</v>
      </c>
      <c r="E9" s="7">
        <v>532780274</v>
      </c>
      <c r="F9" s="8">
        <v>160565431</v>
      </c>
      <c r="G9" s="6">
        <v>857999889</v>
      </c>
      <c r="H9" s="9">
        <v>857999889</v>
      </c>
      <c r="I9" s="10">
        <v>186033963</v>
      </c>
      <c r="J9" s="6">
        <v>43038000</v>
      </c>
      <c r="K9" s="7">
        <v>70432200</v>
      </c>
    </row>
    <row r="10" spans="1:11" ht="13.5" x14ac:dyDescent="0.25">
      <c r="A10" s="44" t="s">
        <v>24</v>
      </c>
      <c r="B10" s="45" t="s">
        <v>20</v>
      </c>
      <c r="C10" s="6">
        <v>428018793</v>
      </c>
      <c r="D10" s="6">
        <v>612017377</v>
      </c>
      <c r="E10" s="7">
        <v>814245274</v>
      </c>
      <c r="F10" s="8">
        <v>95000000</v>
      </c>
      <c r="G10" s="6">
        <v>118528976</v>
      </c>
      <c r="H10" s="9">
        <v>118528976</v>
      </c>
      <c r="I10" s="10">
        <v>108528976</v>
      </c>
      <c r="J10" s="6">
        <v>123573000</v>
      </c>
      <c r="K10" s="7">
        <v>85000000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831286837</v>
      </c>
      <c r="D15" s="6">
        <f t="shared" ref="D15:K15" si="1">SUM(D6:D14)</f>
        <v>1089115844</v>
      </c>
      <c r="E15" s="7">
        <f t="shared" si="1"/>
        <v>1347025548</v>
      </c>
      <c r="F15" s="8">
        <f t="shared" si="1"/>
        <v>255565431</v>
      </c>
      <c r="G15" s="6">
        <f t="shared" si="1"/>
        <v>976528865</v>
      </c>
      <c r="H15" s="9">
        <f t="shared" si="1"/>
        <v>976528865</v>
      </c>
      <c r="I15" s="10">
        <f t="shared" si="1"/>
        <v>294562939</v>
      </c>
      <c r="J15" s="6">
        <f t="shared" si="1"/>
        <v>166611000</v>
      </c>
      <c r="K15" s="7">
        <f t="shared" si="1"/>
        <v>155432200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3458580</v>
      </c>
      <c r="D23" s="6">
        <v>3458580</v>
      </c>
      <c r="E23" s="7">
        <v>3458580</v>
      </c>
      <c r="F23" s="8">
        <v>2000000</v>
      </c>
      <c r="G23" s="6">
        <v>120000</v>
      </c>
      <c r="H23" s="9">
        <v>120000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3458580</v>
      </c>
      <c r="D25" s="21">
        <f t="shared" si="4"/>
        <v>3458580</v>
      </c>
      <c r="E25" s="22">
        <f t="shared" si="4"/>
        <v>3458580</v>
      </c>
      <c r="F25" s="23">
        <f t="shared" si="4"/>
        <v>2000000</v>
      </c>
      <c r="G25" s="21">
        <f t="shared" si="4"/>
        <v>120000</v>
      </c>
      <c r="H25" s="24">
        <f t="shared" si="4"/>
        <v>120000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700000</v>
      </c>
      <c r="D28" s="16">
        <v>5076521</v>
      </c>
      <c r="E28" s="17">
        <v>700000</v>
      </c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700000</v>
      </c>
      <c r="D29" s="6">
        <f t="shared" si="5"/>
        <v>5076521</v>
      </c>
      <c r="E29" s="7">
        <f t="shared" si="5"/>
        <v>700000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643966</v>
      </c>
      <c r="D30" s="11">
        <v>1865366</v>
      </c>
      <c r="E30" s="12">
        <v>3392240</v>
      </c>
      <c r="F30" s="13">
        <v>591600</v>
      </c>
      <c r="G30" s="11">
        <v>1238238</v>
      </c>
      <c r="H30" s="14">
        <v>1238238</v>
      </c>
      <c r="I30" s="15">
        <v>3095000</v>
      </c>
      <c r="J30" s="11">
        <v>1993017</v>
      </c>
      <c r="K30" s="12">
        <v>2096100</v>
      </c>
    </row>
    <row r="31" spans="1:11" ht="13.5" x14ac:dyDescent="0.25">
      <c r="A31" s="49" t="s">
        <v>44</v>
      </c>
      <c r="B31" s="37" t="s">
        <v>20</v>
      </c>
      <c r="C31" s="6">
        <v>216677</v>
      </c>
      <c r="D31" s="6">
        <v>288744</v>
      </c>
      <c r="E31" s="7">
        <v>2979374</v>
      </c>
      <c r="F31" s="8">
        <v>479400</v>
      </c>
      <c r="G31" s="6">
        <v>2010738</v>
      </c>
      <c r="H31" s="9">
        <v>2010738</v>
      </c>
      <c r="I31" s="10">
        <v>1260000</v>
      </c>
      <c r="J31" s="6">
        <v>1067900</v>
      </c>
      <c r="K31" s="7">
        <v>1120981</v>
      </c>
    </row>
    <row r="32" spans="1:11" ht="13.5" x14ac:dyDescent="0.25">
      <c r="A32" s="49" t="s">
        <v>45</v>
      </c>
      <c r="B32" s="37" t="s">
        <v>20</v>
      </c>
      <c r="C32" s="6">
        <v>42792</v>
      </c>
      <c r="D32" s="6">
        <v>42792</v>
      </c>
      <c r="E32" s="7">
        <v>42792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293076</v>
      </c>
      <c r="D33" s="6">
        <v>3839154</v>
      </c>
      <c r="E33" s="7">
        <v>3839154</v>
      </c>
      <c r="F33" s="8"/>
      <c r="G33" s="6">
        <v>1400000</v>
      </c>
      <c r="H33" s="9">
        <v>1400000</v>
      </c>
      <c r="I33" s="10">
        <v>1495000</v>
      </c>
      <c r="J33" s="6">
        <v>1041800</v>
      </c>
      <c r="K33" s="7">
        <v>217399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-342372</v>
      </c>
      <c r="D37" s="38">
        <f t="shared" ref="D37:K37" si="6">D47+D50+D51+D54+D57+D58+SUM(D61:D67)</f>
        <v>23053761</v>
      </c>
      <c r="E37" s="39">
        <f t="shared" si="6"/>
        <v>23053761</v>
      </c>
      <c r="F37" s="40">
        <f t="shared" si="6"/>
        <v>51000</v>
      </c>
      <c r="G37" s="38">
        <f t="shared" si="6"/>
        <v>15050000</v>
      </c>
      <c r="H37" s="41">
        <f t="shared" si="6"/>
        <v>15050000</v>
      </c>
      <c r="I37" s="42">
        <f t="shared" si="6"/>
        <v>15075000</v>
      </c>
      <c r="J37" s="38">
        <f t="shared" si="6"/>
        <v>997500</v>
      </c>
      <c r="K37" s="39">
        <f t="shared" si="6"/>
        <v>1041390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-362604</v>
      </c>
      <c r="D41" s="6">
        <v>23004529</v>
      </c>
      <c r="E41" s="7">
        <v>23004529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>
        <v>15000000</v>
      </c>
      <c r="H42" s="9">
        <v>15000000</v>
      </c>
      <c r="I42" s="10">
        <v>15000000</v>
      </c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-362604</v>
      </c>
      <c r="D47" s="6">
        <f t="shared" ref="D47:K47" si="7">SUM(D38:D46)</f>
        <v>23004529</v>
      </c>
      <c r="E47" s="7">
        <f t="shared" si="7"/>
        <v>23004529</v>
      </c>
      <c r="F47" s="8">
        <f t="shared" si="7"/>
        <v>0</v>
      </c>
      <c r="G47" s="6">
        <f t="shared" si="7"/>
        <v>15000000</v>
      </c>
      <c r="H47" s="9">
        <f t="shared" si="7"/>
        <v>15000000</v>
      </c>
      <c r="I47" s="10">
        <f t="shared" si="7"/>
        <v>15000000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20232</v>
      </c>
      <c r="D62" s="11">
        <v>49232</v>
      </c>
      <c r="E62" s="12">
        <v>49232</v>
      </c>
      <c r="F62" s="13">
        <v>51000</v>
      </c>
      <c r="G62" s="11">
        <v>50000</v>
      </c>
      <c r="H62" s="14">
        <v>50000</v>
      </c>
      <c r="I62" s="15">
        <v>75000</v>
      </c>
      <c r="J62" s="11">
        <v>997500</v>
      </c>
      <c r="K62" s="12">
        <v>1041390</v>
      </c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-9899846</v>
      </c>
      <c r="D69" s="38">
        <f t="shared" ref="D69:K69" si="12">D79+D82+D83+D86+D89+D90+SUM(D93:D99)</f>
        <v>-8851126</v>
      </c>
      <c r="E69" s="39">
        <f t="shared" si="12"/>
        <v>6988970</v>
      </c>
      <c r="F69" s="40">
        <f t="shared" si="12"/>
        <v>408870620</v>
      </c>
      <c r="G69" s="38">
        <f t="shared" si="12"/>
        <v>132202320</v>
      </c>
      <c r="H69" s="41">
        <f t="shared" si="12"/>
        <v>132202320</v>
      </c>
      <c r="I69" s="42">
        <f t="shared" si="12"/>
        <v>121050000</v>
      </c>
      <c r="J69" s="38">
        <f t="shared" si="12"/>
        <v>292050000</v>
      </c>
      <c r="K69" s="39">
        <f t="shared" si="12"/>
        <v>253961000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-9899846</v>
      </c>
      <c r="D73" s="6">
        <v>-8851126</v>
      </c>
      <c r="E73" s="7">
        <v>6988970</v>
      </c>
      <c r="F73" s="8">
        <v>408870620</v>
      </c>
      <c r="G73" s="6">
        <v>121202320</v>
      </c>
      <c r="H73" s="9">
        <v>121202320</v>
      </c>
      <c r="I73" s="10">
        <v>110000000</v>
      </c>
      <c r="J73" s="6">
        <v>292000000</v>
      </c>
      <c r="K73" s="7">
        <v>233911000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>
        <v>11000000</v>
      </c>
      <c r="H74" s="9">
        <v>11000000</v>
      </c>
      <c r="I74" s="10">
        <v>11000000</v>
      </c>
      <c r="J74" s="6"/>
      <c r="K74" s="7">
        <v>20000000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-9899846</v>
      </c>
      <c r="D79" s="6">
        <f t="shared" ref="D79:K79" si="13">SUM(D70:D78)</f>
        <v>-8851126</v>
      </c>
      <c r="E79" s="7">
        <f t="shared" si="13"/>
        <v>6988970</v>
      </c>
      <c r="F79" s="8">
        <f t="shared" si="13"/>
        <v>408870620</v>
      </c>
      <c r="G79" s="6">
        <f t="shared" si="13"/>
        <v>132202320</v>
      </c>
      <c r="H79" s="9">
        <f t="shared" si="13"/>
        <v>132202320</v>
      </c>
      <c r="I79" s="10">
        <f t="shared" si="13"/>
        <v>121000000</v>
      </c>
      <c r="J79" s="6">
        <f t="shared" si="13"/>
        <v>292000000</v>
      </c>
      <c r="K79" s="7">
        <f t="shared" si="13"/>
        <v>253911000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>
        <v>30000</v>
      </c>
      <c r="J94" s="11">
        <v>30000</v>
      </c>
      <c r="K94" s="12">
        <v>30000</v>
      </c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>
        <v>20000</v>
      </c>
      <c r="J95" s="6">
        <v>20000</v>
      </c>
      <c r="K95" s="7">
        <v>20000</v>
      </c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826399710</v>
      </c>
      <c r="D101" s="38">
        <f t="shared" ref="D101:K101" si="18">D111+D114+D115+D118+D121+D122+SUM(D125:D131)</f>
        <v>1117889636</v>
      </c>
      <c r="E101" s="39">
        <f t="shared" si="18"/>
        <v>1391480419</v>
      </c>
      <c r="F101" s="40">
        <f t="shared" si="18"/>
        <v>667558051</v>
      </c>
      <c r="G101" s="38">
        <f t="shared" si="18"/>
        <v>1128550161</v>
      </c>
      <c r="H101" s="41">
        <f t="shared" si="18"/>
        <v>1128550161</v>
      </c>
      <c r="I101" s="42">
        <f t="shared" si="18"/>
        <v>436537939</v>
      </c>
      <c r="J101" s="38">
        <f t="shared" si="18"/>
        <v>463761217</v>
      </c>
      <c r="K101" s="39">
        <f t="shared" si="18"/>
        <v>413869070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393005594</v>
      </c>
      <c r="D105" s="6">
        <v>491251870</v>
      </c>
      <c r="E105" s="7">
        <v>562773773</v>
      </c>
      <c r="F105" s="8">
        <v>569436051</v>
      </c>
      <c r="G105" s="6">
        <v>979202209</v>
      </c>
      <c r="H105" s="9">
        <v>979202209</v>
      </c>
      <c r="I105" s="10">
        <v>296033963</v>
      </c>
      <c r="J105" s="6">
        <v>335038000</v>
      </c>
      <c r="K105" s="7">
        <v>304343200</v>
      </c>
    </row>
    <row r="106" spans="1:11" ht="13.5" x14ac:dyDescent="0.25">
      <c r="A106" s="44" t="s">
        <v>24</v>
      </c>
      <c r="B106" s="45" t="s">
        <v>20</v>
      </c>
      <c r="C106" s="6">
        <v>428018793</v>
      </c>
      <c r="D106" s="6">
        <v>612017377</v>
      </c>
      <c r="E106" s="7">
        <v>814245274</v>
      </c>
      <c r="F106" s="8">
        <v>95000000</v>
      </c>
      <c r="G106" s="6">
        <v>144528976</v>
      </c>
      <c r="H106" s="9">
        <v>144528976</v>
      </c>
      <c r="I106" s="10">
        <v>134528976</v>
      </c>
      <c r="J106" s="6">
        <v>123573000</v>
      </c>
      <c r="K106" s="7">
        <v>105000000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821024387</v>
      </c>
      <c r="D111" s="6">
        <f t="shared" ref="D111:K111" si="19">SUM(D102:D110)</f>
        <v>1103269247</v>
      </c>
      <c r="E111" s="7">
        <f t="shared" si="19"/>
        <v>1377019047</v>
      </c>
      <c r="F111" s="8">
        <f t="shared" si="19"/>
        <v>664436051</v>
      </c>
      <c r="G111" s="6">
        <f t="shared" si="19"/>
        <v>1123731185</v>
      </c>
      <c r="H111" s="9">
        <f t="shared" si="19"/>
        <v>1123731185</v>
      </c>
      <c r="I111" s="10">
        <f t="shared" si="19"/>
        <v>430562939</v>
      </c>
      <c r="J111" s="6">
        <f t="shared" si="19"/>
        <v>458611000</v>
      </c>
      <c r="K111" s="7">
        <f t="shared" si="19"/>
        <v>409343200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3458580</v>
      </c>
      <c r="D119" s="6">
        <v>3458580</v>
      </c>
      <c r="E119" s="7">
        <v>3458580</v>
      </c>
      <c r="F119" s="8">
        <v>2000000</v>
      </c>
      <c r="G119" s="6">
        <v>120000</v>
      </c>
      <c r="H119" s="9">
        <v>120000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100</v>
      </c>
      <c r="B121" s="37" t="s">
        <v>30</v>
      </c>
      <c r="C121" s="21">
        <f t="shared" ref="C121:K121" si="22">SUM(C119:C120)</f>
        <v>3458580</v>
      </c>
      <c r="D121" s="21">
        <f t="shared" si="22"/>
        <v>3458580</v>
      </c>
      <c r="E121" s="22">
        <f t="shared" si="22"/>
        <v>3458580</v>
      </c>
      <c r="F121" s="23">
        <f t="shared" si="22"/>
        <v>2000000</v>
      </c>
      <c r="G121" s="21">
        <f t="shared" si="22"/>
        <v>120000</v>
      </c>
      <c r="H121" s="24">
        <f t="shared" si="22"/>
        <v>120000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700000</v>
      </c>
      <c r="D124" s="16">
        <v>5076521</v>
      </c>
      <c r="E124" s="17">
        <v>700000</v>
      </c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700000</v>
      </c>
      <c r="D125" s="6">
        <f t="shared" si="23"/>
        <v>5076521</v>
      </c>
      <c r="E125" s="7">
        <f t="shared" si="23"/>
        <v>700000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664198</v>
      </c>
      <c r="D126" s="11">
        <v>1914598</v>
      </c>
      <c r="E126" s="12">
        <v>3441472</v>
      </c>
      <c r="F126" s="13">
        <v>642600</v>
      </c>
      <c r="G126" s="11">
        <v>1288238</v>
      </c>
      <c r="H126" s="14">
        <v>1288238</v>
      </c>
      <c r="I126" s="15">
        <v>3200000</v>
      </c>
      <c r="J126" s="11">
        <v>3020517</v>
      </c>
      <c r="K126" s="12">
        <v>3167490</v>
      </c>
    </row>
    <row r="127" spans="1:11" ht="13.5" x14ac:dyDescent="0.25">
      <c r="A127" s="49" t="s">
        <v>44</v>
      </c>
      <c r="B127" s="37" t="s">
        <v>20</v>
      </c>
      <c r="C127" s="6">
        <v>216677</v>
      </c>
      <c r="D127" s="6">
        <v>288744</v>
      </c>
      <c r="E127" s="7">
        <v>2979374</v>
      </c>
      <c r="F127" s="8">
        <v>479400</v>
      </c>
      <c r="G127" s="6">
        <v>2010738</v>
      </c>
      <c r="H127" s="9">
        <v>2010738</v>
      </c>
      <c r="I127" s="10">
        <v>1280000</v>
      </c>
      <c r="J127" s="6">
        <v>1087900</v>
      </c>
      <c r="K127" s="7">
        <v>1140981</v>
      </c>
    </row>
    <row r="128" spans="1:11" ht="13.5" x14ac:dyDescent="0.25">
      <c r="A128" s="49" t="s">
        <v>45</v>
      </c>
      <c r="B128" s="37" t="s">
        <v>20</v>
      </c>
      <c r="C128" s="6">
        <v>42792</v>
      </c>
      <c r="D128" s="6">
        <v>42792</v>
      </c>
      <c r="E128" s="7">
        <v>42792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293076</v>
      </c>
      <c r="D129" s="6">
        <v>3839154</v>
      </c>
      <c r="E129" s="7">
        <v>3839154</v>
      </c>
      <c r="F129" s="8"/>
      <c r="G129" s="6">
        <v>1400000</v>
      </c>
      <c r="H129" s="9">
        <v>1400000</v>
      </c>
      <c r="I129" s="10">
        <v>1495000</v>
      </c>
      <c r="J129" s="6">
        <v>1041800</v>
      </c>
      <c r="K129" s="7">
        <v>217399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826399710</v>
      </c>
      <c r="D132" s="54">
        <f t="shared" ref="D132:K132" si="24">+D5+D37+D69</f>
        <v>1117889636</v>
      </c>
      <c r="E132" s="55">
        <f t="shared" si="24"/>
        <v>1391480419</v>
      </c>
      <c r="F132" s="56">
        <f t="shared" si="24"/>
        <v>667558051</v>
      </c>
      <c r="G132" s="54">
        <f t="shared" si="24"/>
        <v>1128550161</v>
      </c>
      <c r="H132" s="57">
        <f t="shared" si="24"/>
        <v>1128550161</v>
      </c>
      <c r="I132" s="58">
        <f t="shared" si="24"/>
        <v>436537939</v>
      </c>
      <c r="J132" s="54">
        <f t="shared" si="24"/>
        <v>463761217</v>
      </c>
      <c r="K132" s="55">
        <f t="shared" si="24"/>
        <v>413869070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1764585232</v>
      </c>
      <c r="D134" s="38">
        <f t="shared" ref="D134:K134" si="25">D144+D147+D148+D151+D154+D155+SUM(D158:D164)</f>
        <v>1982223906</v>
      </c>
      <c r="E134" s="39">
        <f t="shared" si="25"/>
        <v>2196726359</v>
      </c>
      <c r="F134" s="40">
        <f t="shared" si="25"/>
        <v>2064826819</v>
      </c>
      <c r="G134" s="38">
        <f t="shared" si="25"/>
        <v>1559802554</v>
      </c>
      <c r="H134" s="41">
        <f t="shared" si="25"/>
        <v>1559802554</v>
      </c>
      <c r="I134" s="42">
        <f t="shared" si="25"/>
        <v>3009967306</v>
      </c>
      <c r="J134" s="38">
        <f t="shared" si="25"/>
        <v>3147750240</v>
      </c>
      <c r="K134" s="39">
        <f t="shared" si="25"/>
        <v>3302919623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-397146389</v>
      </c>
      <c r="D138" s="6">
        <v>-356391687</v>
      </c>
      <c r="E138" s="7">
        <v>-336465767</v>
      </c>
      <c r="F138" s="8">
        <v>73849396</v>
      </c>
      <c r="G138" s="6">
        <v>-391097845</v>
      </c>
      <c r="H138" s="9">
        <v>-391097845</v>
      </c>
      <c r="I138" s="10">
        <v>-391097845</v>
      </c>
      <c r="J138" s="6">
        <v>-408306150</v>
      </c>
      <c r="K138" s="7">
        <v>-426679927</v>
      </c>
    </row>
    <row r="139" spans="1:11" ht="13.5" x14ac:dyDescent="0.25">
      <c r="A139" s="44" t="s">
        <v>24</v>
      </c>
      <c r="B139" s="45" t="s">
        <v>20</v>
      </c>
      <c r="C139" s="6">
        <v>2094713205</v>
      </c>
      <c r="D139" s="6">
        <v>2266091969</v>
      </c>
      <c r="E139" s="7">
        <v>2457858901</v>
      </c>
      <c r="F139" s="8">
        <v>1979829072</v>
      </c>
      <c r="G139" s="6">
        <v>1938055072</v>
      </c>
      <c r="H139" s="9">
        <v>1938055072</v>
      </c>
      <c r="I139" s="10">
        <v>3377353419</v>
      </c>
      <c r="J139" s="6">
        <v>3532389025</v>
      </c>
      <c r="K139" s="7">
        <v>3706556532</v>
      </c>
    </row>
    <row r="140" spans="1:11" ht="13.5" x14ac:dyDescent="0.25">
      <c r="A140" s="44" t="s">
        <v>25</v>
      </c>
      <c r="B140" s="45" t="s">
        <v>20</v>
      </c>
      <c r="C140" s="6"/>
      <c r="D140" s="6">
        <v>3794276</v>
      </c>
      <c r="E140" s="7">
        <v>3794276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1697566816</v>
      </c>
      <c r="D144" s="6">
        <f t="shared" ref="D144:K144" si="26">SUM(D135:D143)</f>
        <v>1913494558</v>
      </c>
      <c r="E144" s="7">
        <f t="shared" si="26"/>
        <v>2125187410</v>
      </c>
      <c r="F144" s="8">
        <f t="shared" si="26"/>
        <v>2053678468</v>
      </c>
      <c r="G144" s="6">
        <f t="shared" si="26"/>
        <v>1546957227</v>
      </c>
      <c r="H144" s="9">
        <f t="shared" si="26"/>
        <v>1546957227</v>
      </c>
      <c r="I144" s="10">
        <f t="shared" si="26"/>
        <v>2986255574</v>
      </c>
      <c r="J144" s="6">
        <f t="shared" si="26"/>
        <v>3124082875</v>
      </c>
      <c r="K144" s="7">
        <f t="shared" si="26"/>
        <v>3279876605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>
        <v>5512282</v>
      </c>
      <c r="D151" s="6">
        <v>5512282</v>
      </c>
      <c r="E151" s="7">
        <v>9143500</v>
      </c>
      <c r="F151" s="8">
        <v>5625042</v>
      </c>
      <c r="G151" s="6">
        <v>5625042</v>
      </c>
      <c r="H151" s="9">
        <v>5625042</v>
      </c>
      <c r="I151" s="10">
        <v>9143500</v>
      </c>
      <c r="J151" s="6">
        <v>9545814</v>
      </c>
      <c r="K151" s="7">
        <v>9545814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46384240</v>
      </c>
      <c r="D154" s="6">
        <v>42862948</v>
      </c>
      <c r="E154" s="7">
        <v>38914260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4183221</v>
      </c>
      <c r="D158" s="6">
        <v>7478200</v>
      </c>
      <c r="E158" s="7">
        <v>8593232</v>
      </c>
      <c r="F158" s="8">
        <v>2401309</v>
      </c>
      <c r="G158" s="6">
        <v>2401309</v>
      </c>
      <c r="H158" s="9">
        <v>2401309</v>
      </c>
      <c r="I158" s="10">
        <v>8593232</v>
      </c>
      <c r="J158" s="6">
        <v>8971334</v>
      </c>
      <c r="K158" s="7">
        <v>8971334</v>
      </c>
    </row>
    <row r="159" spans="1:11" ht="13.5" x14ac:dyDescent="0.25">
      <c r="A159" s="50" t="s">
        <v>43</v>
      </c>
      <c r="B159" s="37" t="s">
        <v>20</v>
      </c>
      <c r="C159" s="11">
        <v>1790896</v>
      </c>
      <c r="D159" s="11">
        <v>2332571</v>
      </c>
      <c r="E159" s="12">
        <v>2999843</v>
      </c>
      <c r="F159" s="13">
        <v>663000</v>
      </c>
      <c r="G159" s="11">
        <v>2564038</v>
      </c>
      <c r="H159" s="14">
        <v>2564038</v>
      </c>
      <c r="I159" s="15">
        <v>2100000</v>
      </c>
      <c r="J159" s="11">
        <v>2864517</v>
      </c>
      <c r="K159" s="12">
        <v>3005190</v>
      </c>
    </row>
    <row r="160" spans="1:11" ht="13.5" x14ac:dyDescent="0.25">
      <c r="A160" s="49" t="s">
        <v>44</v>
      </c>
      <c r="B160" s="37" t="s">
        <v>20</v>
      </c>
      <c r="C160" s="6">
        <v>536694</v>
      </c>
      <c r="D160" s="6">
        <v>423030</v>
      </c>
      <c r="E160" s="7">
        <v>3017016</v>
      </c>
      <c r="F160" s="8">
        <v>459000</v>
      </c>
      <c r="G160" s="6">
        <v>734938</v>
      </c>
      <c r="H160" s="9">
        <v>734938</v>
      </c>
      <c r="I160" s="10">
        <v>1430000</v>
      </c>
      <c r="J160" s="6">
        <v>1243900</v>
      </c>
      <c r="K160" s="7">
        <v>1303281</v>
      </c>
    </row>
    <row r="161" spans="1:11" ht="13.5" x14ac:dyDescent="0.25">
      <c r="A161" s="49" t="s">
        <v>45</v>
      </c>
      <c r="B161" s="37" t="s">
        <v>20</v>
      </c>
      <c r="C161" s="6">
        <v>594782</v>
      </c>
      <c r="D161" s="6">
        <v>375899</v>
      </c>
      <c r="E161" s="7">
        <v>265846</v>
      </c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4557721</v>
      </c>
      <c r="D162" s="6">
        <v>6285838</v>
      </c>
      <c r="E162" s="7">
        <v>5146672</v>
      </c>
      <c r="F162" s="8"/>
      <c r="G162" s="6">
        <v>1400000</v>
      </c>
      <c r="H162" s="9">
        <v>1400000</v>
      </c>
      <c r="I162" s="10">
        <v>2445000</v>
      </c>
      <c r="J162" s="6">
        <v>1041800</v>
      </c>
      <c r="K162" s="7">
        <v>217399</v>
      </c>
    </row>
    <row r="163" spans="1:11" ht="13.5" x14ac:dyDescent="0.25">
      <c r="A163" s="49" t="s">
        <v>47</v>
      </c>
      <c r="B163" s="37" t="s">
        <v>20</v>
      </c>
      <c r="C163" s="6">
        <v>3458580</v>
      </c>
      <c r="D163" s="6">
        <v>3458580</v>
      </c>
      <c r="E163" s="7">
        <v>3458580</v>
      </c>
      <c r="F163" s="8">
        <v>2000000</v>
      </c>
      <c r="G163" s="6">
        <v>120000</v>
      </c>
      <c r="H163" s="9">
        <v>120000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1764585232</v>
      </c>
      <c r="D165" s="54">
        <f t="shared" ref="D165:K165" si="27">D144+D147+D148+D151+D154+D155+SUM(D158:D164)</f>
        <v>1982223906</v>
      </c>
      <c r="E165" s="55">
        <f t="shared" si="27"/>
        <v>2196726359</v>
      </c>
      <c r="F165" s="56">
        <f t="shared" si="27"/>
        <v>2064826819</v>
      </c>
      <c r="G165" s="54">
        <f t="shared" si="27"/>
        <v>1559802554</v>
      </c>
      <c r="H165" s="57">
        <f t="shared" si="27"/>
        <v>1559802554</v>
      </c>
      <c r="I165" s="66">
        <f t="shared" si="27"/>
        <v>3009967306</v>
      </c>
      <c r="J165" s="54">
        <f t="shared" si="27"/>
        <v>3147750240</v>
      </c>
      <c r="K165" s="55">
        <f t="shared" si="27"/>
        <v>3302919623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66283602</v>
      </c>
      <c r="D168" s="60">
        <v>82985410</v>
      </c>
      <c r="E168" s="61">
        <v>93746986</v>
      </c>
      <c r="F168" s="62">
        <v>70596748</v>
      </c>
      <c r="G168" s="60">
        <v>91384830</v>
      </c>
      <c r="H168" s="63">
        <v>91384830</v>
      </c>
      <c r="I168" s="64">
        <v>91077323</v>
      </c>
      <c r="J168" s="60">
        <v>97452736</v>
      </c>
      <c r="K168" s="61">
        <v>104274428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35895861</v>
      </c>
      <c r="D169" s="38">
        <f t="shared" ref="D169:K169" si="28">D179+D182+D183+D186+D189+D190+SUM(D193:D199)</f>
        <v>1081456</v>
      </c>
      <c r="E169" s="39">
        <f t="shared" si="28"/>
        <v>4703273</v>
      </c>
      <c r="F169" s="40">
        <f t="shared" si="28"/>
        <v>5234635</v>
      </c>
      <c r="G169" s="38">
        <f t="shared" si="28"/>
        <v>1390000</v>
      </c>
      <c r="H169" s="41">
        <f t="shared" si="28"/>
        <v>1390000</v>
      </c>
      <c r="I169" s="42">
        <f t="shared" si="28"/>
        <v>2310000</v>
      </c>
      <c r="J169" s="38">
        <f t="shared" si="28"/>
        <v>2355600</v>
      </c>
      <c r="K169" s="39">
        <f t="shared" si="28"/>
        <v>2461238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>
        <v>1580</v>
      </c>
      <c r="E180" s="7"/>
      <c r="F180" s="8">
        <v>4000000</v>
      </c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1580</v>
      </c>
      <c r="E182" s="22">
        <f t="shared" si="30"/>
        <v>0</v>
      </c>
      <c r="F182" s="23">
        <f t="shared" si="30"/>
        <v>4000000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34510054</v>
      </c>
      <c r="D187" s="6">
        <v>377219</v>
      </c>
      <c r="E187" s="7">
        <v>299153</v>
      </c>
      <c r="F187" s="8">
        <v>881643</v>
      </c>
      <c r="G187" s="6">
        <v>400000</v>
      </c>
      <c r="H187" s="9">
        <v>400000</v>
      </c>
      <c r="I187" s="10">
        <v>1000000</v>
      </c>
      <c r="J187" s="6">
        <v>1048000</v>
      </c>
      <c r="K187" s="7">
        <v>1098304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34510054</v>
      </c>
      <c r="D189" s="21">
        <f t="shared" si="32"/>
        <v>377219</v>
      </c>
      <c r="E189" s="22">
        <f t="shared" si="32"/>
        <v>299153</v>
      </c>
      <c r="F189" s="23">
        <f t="shared" si="32"/>
        <v>881643</v>
      </c>
      <c r="G189" s="21">
        <f t="shared" si="32"/>
        <v>400000</v>
      </c>
      <c r="H189" s="24">
        <f t="shared" si="32"/>
        <v>400000</v>
      </c>
      <c r="I189" s="25">
        <f t="shared" si="32"/>
        <v>1000000</v>
      </c>
      <c r="J189" s="21">
        <f t="shared" si="32"/>
        <v>1048000</v>
      </c>
      <c r="K189" s="22">
        <f t="shared" si="32"/>
        <v>1098304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105925</v>
      </c>
      <c r="E194" s="12">
        <v>1330</v>
      </c>
      <c r="F194" s="13">
        <v>120000</v>
      </c>
      <c r="G194" s="11">
        <v>120000</v>
      </c>
      <c r="H194" s="14">
        <v>120000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1033877</v>
      </c>
      <c r="D195" s="6">
        <v>3900</v>
      </c>
      <c r="E195" s="7"/>
      <c r="F195" s="8">
        <v>83120</v>
      </c>
      <c r="G195" s="6">
        <v>40000</v>
      </c>
      <c r="H195" s="9">
        <v>40000</v>
      </c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351930</v>
      </c>
      <c r="D196" s="6">
        <v>1699510</v>
      </c>
      <c r="E196" s="7">
        <v>4247347</v>
      </c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>
        <v>-1106678</v>
      </c>
      <c r="E197" s="7">
        <v>155443</v>
      </c>
      <c r="F197" s="8">
        <v>149872</v>
      </c>
      <c r="G197" s="6">
        <v>830000</v>
      </c>
      <c r="H197" s="9">
        <v>830000</v>
      </c>
      <c r="I197" s="10">
        <v>1310000</v>
      </c>
      <c r="J197" s="6">
        <v>1307600</v>
      </c>
      <c r="K197" s="7">
        <v>1362934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102179463</v>
      </c>
      <c r="D201" s="54">
        <f t="shared" si="34"/>
        <v>84066866</v>
      </c>
      <c r="E201" s="55">
        <f t="shared" si="34"/>
        <v>98450259</v>
      </c>
      <c r="F201" s="56">
        <f t="shared" si="34"/>
        <v>75831383</v>
      </c>
      <c r="G201" s="54">
        <f t="shared" si="34"/>
        <v>92774830</v>
      </c>
      <c r="H201" s="57">
        <f t="shared" si="34"/>
        <v>92774830</v>
      </c>
      <c r="I201" s="58">
        <f t="shared" si="34"/>
        <v>93387323</v>
      </c>
      <c r="J201" s="54">
        <f t="shared" si="34"/>
        <v>99808336</v>
      </c>
      <c r="K201" s="55">
        <f t="shared" si="34"/>
        <v>106735666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-1.2393782180780291E-2</v>
      </c>
      <c r="D203" s="81">
        <f>IF(ISERROR((D37+D69)/D132),0,((D37+D69)/D132))</f>
        <v>1.2704863291173762E-2</v>
      </c>
      <c r="E203" s="82">
        <f t="shared" ref="E203:K203" si="35">IF(ISERROR((E37+E69)/E132),0,((E37+E69)/E132))</f>
        <v>2.1590480605965322E-2</v>
      </c>
      <c r="F203" s="83">
        <f t="shared" si="35"/>
        <v>0.61256338589196346</v>
      </c>
      <c r="G203" s="81">
        <f t="shared" si="35"/>
        <v>0.13047919807970326</v>
      </c>
      <c r="H203" s="84">
        <f t="shared" si="35"/>
        <v>0.13047919807970326</v>
      </c>
      <c r="I203" s="85">
        <f t="shared" si="35"/>
        <v>0.31182856709276763</v>
      </c>
      <c r="J203" s="81">
        <f t="shared" si="35"/>
        <v>0.63189307181760301</v>
      </c>
      <c r="K203" s="82">
        <f t="shared" si="35"/>
        <v>0.61614266076950375</v>
      </c>
    </row>
    <row r="204" spans="1:11" ht="13.5" x14ac:dyDescent="0.25">
      <c r="A204" s="79" t="s">
        <v>88</v>
      </c>
      <c r="B204" s="80"/>
      <c r="C204" s="81">
        <f>IF(ISERROR((C37+C69)/C168),0,((C37+C69)/C168))</f>
        <v>-0.15452114385696783</v>
      </c>
      <c r="D204" s="81">
        <f t="shared" ref="D204:K204" si="36">IF(ISERROR((D37+D69)/D168),0,((D37+D69)/D168))</f>
        <v>0.17114616894704743</v>
      </c>
      <c r="E204" s="82">
        <f t="shared" si="36"/>
        <v>0.32046610010480764</v>
      </c>
      <c r="F204" s="83">
        <f t="shared" si="36"/>
        <v>5.79235774429723</v>
      </c>
      <c r="G204" s="81">
        <f t="shared" si="36"/>
        <v>1.6113431518119583</v>
      </c>
      <c r="H204" s="84">
        <f t="shared" si="36"/>
        <v>1.6113431518119583</v>
      </c>
      <c r="I204" s="85">
        <f t="shared" si="36"/>
        <v>1.494609146560006</v>
      </c>
      <c r="J204" s="81">
        <f t="shared" si="36"/>
        <v>3.0070730902824523</v>
      </c>
      <c r="K204" s="82">
        <f t="shared" si="36"/>
        <v>2.4454930599091851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0.02</v>
      </c>
      <c r="F206" s="83">
        <f t="shared" si="38"/>
        <v>0.2</v>
      </c>
      <c r="G206" s="81">
        <f t="shared" si="38"/>
        <v>0.1</v>
      </c>
      <c r="H206" s="84">
        <f t="shared" si="38"/>
        <v>0.1</v>
      </c>
      <c r="I206" s="85">
        <f t="shared" si="38"/>
        <v>0.05</v>
      </c>
      <c r="J206" s="81">
        <f t="shared" si="38"/>
        <v>0.09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124974593</v>
      </c>
      <c r="D5" s="38">
        <f t="shared" ref="D5:K5" si="0">D15+D18+D19+D22+D25+D26+SUM(D29:D35)</f>
        <v>91628005</v>
      </c>
      <c r="E5" s="39">
        <f t="shared" si="0"/>
        <v>169105010</v>
      </c>
      <c r="F5" s="40">
        <f t="shared" si="0"/>
        <v>150900669</v>
      </c>
      <c r="G5" s="38">
        <f t="shared" si="0"/>
        <v>204035636</v>
      </c>
      <c r="H5" s="41">
        <f t="shared" si="0"/>
        <v>204035636</v>
      </c>
      <c r="I5" s="42">
        <f t="shared" si="0"/>
        <v>200907787</v>
      </c>
      <c r="J5" s="38">
        <f t="shared" si="0"/>
        <v>179184277</v>
      </c>
      <c r="K5" s="39">
        <f t="shared" si="0"/>
        <v>179239201</v>
      </c>
    </row>
    <row r="6" spans="1:11" ht="13.5" x14ac:dyDescent="0.25">
      <c r="A6" s="44" t="s">
        <v>19</v>
      </c>
      <c r="B6" s="45" t="s">
        <v>20</v>
      </c>
      <c r="C6" s="6">
        <v>20513976</v>
      </c>
      <c r="D6" s="6">
        <v>18494255</v>
      </c>
      <c r="E6" s="7">
        <v>49599701</v>
      </c>
      <c r="F6" s="8">
        <v>55012148</v>
      </c>
      <c r="G6" s="6">
        <v>61878119</v>
      </c>
      <c r="H6" s="9">
        <v>61878119</v>
      </c>
      <c r="I6" s="10">
        <v>57181737</v>
      </c>
      <c r="J6" s="6">
        <v>37392294</v>
      </c>
      <c r="K6" s="7">
        <v>124116200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12963454</v>
      </c>
      <c r="D8" s="6">
        <v>12540818</v>
      </c>
      <c r="E8" s="7">
        <v>50705471</v>
      </c>
      <c r="F8" s="8">
        <v>38707000</v>
      </c>
      <c r="G8" s="6">
        <v>35531443</v>
      </c>
      <c r="H8" s="9">
        <v>35531443</v>
      </c>
      <c r="I8" s="10">
        <v>53944000</v>
      </c>
      <c r="J8" s="6">
        <v>29800000</v>
      </c>
      <c r="K8" s="7">
        <v>26123000</v>
      </c>
    </row>
    <row r="9" spans="1:11" ht="13.5" x14ac:dyDescent="0.25">
      <c r="A9" s="44" t="s">
        <v>23</v>
      </c>
      <c r="B9" s="45" t="s">
        <v>20</v>
      </c>
      <c r="C9" s="6">
        <v>75040738</v>
      </c>
      <c r="D9" s="6">
        <v>40875548</v>
      </c>
      <c r="E9" s="7">
        <v>34144823</v>
      </c>
      <c r="F9" s="8">
        <v>33279870</v>
      </c>
      <c r="G9" s="6">
        <v>35220593</v>
      </c>
      <c r="H9" s="9">
        <v>35220593</v>
      </c>
      <c r="I9" s="10">
        <v>28714522</v>
      </c>
      <c r="J9" s="6">
        <v>60991982</v>
      </c>
      <c r="K9" s="7">
        <v>29000000</v>
      </c>
    </row>
    <row r="10" spans="1:11" ht="13.5" x14ac:dyDescent="0.25">
      <c r="A10" s="44" t="s">
        <v>24</v>
      </c>
      <c r="B10" s="45" t="s">
        <v>20</v>
      </c>
      <c r="C10" s="6">
        <v>9321617</v>
      </c>
      <c r="D10" s="6">
        <v>5563382</v>
      </c>
      <c r="E10" s="7">
        <v>22461844</v>
      </c>
      <c r="F10" s="8">
        <v>8616177</v>
      </c>
      <c r="G10" s="6">
        <v>10572391</v>
      </c>
      <c r="H10" s="9">
        <v>10572391</v>
      </c>
      <c r="I10" s="10">
        <v>21069200</v>
      </c>
      <c r="J10" s="6">
        <v>17000000</v>
      </c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10447398</v>
      </c>
      <c r="J11" s="6">
        <v>22000000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117839785</v>
      </c>
      <c r="D15" s="6">
        <f t="shared" ref="D15:K15" si="1">SUM(D6:D14)</f>
        <v>77474003</v>
      </c>
      <c r="E15" s="7">
        <f t="shared" si="1"/>
        <v>156911839</v>
      </c>
      <c r="F15" s="8">
        <f t="shared" si="1"/>
        <v>135615195</v>
      </c>
      <c r="G15" s="6">
        <f t="shared" si="1"/>
        <v>143202546</v>
      </c>
      <c r="H15" s="9">
        <f t="shared" si="1"/>
        <v>143202546</v>
      </c>
      <c r="I15" s="10">
        <f t="shared" si="1"/>
        <v>171356857</v>
      </c>
      <c r="J15" s="6">
        <f t="shared" si="1"/>
        <v>167184276</v>
      </c>
      <c r="K15" s="7">
        <f t="shared" si="1"/>
        <v>179239200</v>
      </c>
    </row>
    <row r="16" spans="1:11" ht="13.5" x14ac:dyDescent="0.25">
      <c r="A16" s="47" t="s">
        <v>31</v>
      </c>
      <c r="B16" s="48" t="s">
        <v>20</v>
      </c>
      <c r="C16" s="6">
        <v>2528774</v>
      </c>
      <c r="D16" s="6"/>
      <c r="E16" s="7"/>
      <c r="F16" s="8"/>
      <c r="G16" s="6"/>
      <c r="H16" s="9"/>
      <c r="I16" s="10">
        <v>5000000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3391330</v>
      </c>
      <c r="D17" s="16">
        <v>8993801</v>
      </c>
      <c r="E17" s="17">
        <v>12193171</v>
      </c>
      <c r="F17" s="18">
        <v>15285474</v>
      </c>
      <c r="G17" s="16">
        <v>29574525</v>
      </c>
      <c r="H17" s="19">
        <v>29574525</v>
      </c>
      <c r="I17" s="20">
        <v>10430930</v>
      </c>
      <c r="J17" s="16">
        <v>12000000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5920104</v>
      </c>
      <c r="D18" s="21">
        <f t="shared" ref="D18:K18" si="2">SUM(D16:D17)</f>
        <v>8993801</v>
      </c>
      <c r="E18" s="22">
        <f t="shared" si="2"/>
        <v>12193171</v>
      </c>
      <c r="F18" s="23">
        <f t="shared" si="2"/>
        <v>15285474</v>
      </c>
      <c r="G18" s="21">
        <f t="shared" si="2"/>
        <v>29574525</v>
      </c>
      <c r="H18" s="24">
        <f t="shared" si="2"/>
        <v>29574525</v>
      </c>
      <c r="I18" s="25">
        <f t="shared" si="2"/>
        <v>15430930</v>
      </c>
      <c r="J18" s="21">
        <f t="shared" si="2"/>
        <v>12000000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1148007</v>
      </c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1148007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520000</v>
      </c>
      <c r="J28" s="16">
        <v>1</v>
      </c>
      <c r="K28" s="17">
        <v>1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520000</v>
      </c>
      <c r="J29" s="6">
        <f t="shared" si="5"/>
        <v>1</v>
      </c>
      <c r="K29" s="7">
        <f t="shared" si="5"/>
        <v>1</v>
      </c>
    </row>
    <row r="30" spans="1:11" ht="13.5" x14ac:dyDescent="0.25">
      <c r="A30" s="50" t="s">
        <v>43</v>
      </c>
      <c r="B30" s="37" t="s">
        <v>20</v>
      </c>
      <c r="C30" s="11"/>
      <c r="D30" s="11">
        <v>4863492</v>
      </c>
      <c r="E30" s="12"/>
      <c r="F30" s="13"/>
      <c r="G30" s="11">
        <v>2250000</v>
      </c>
      <c r="H30" s="14">
        <v>2250000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48352</v>
      </c>
      <c r="D31" s="6"/>
      <c r="E31" s="7"/>
      <c r="F31" s="8"/>
      <c r="G31" s="6"/>
      <c r="H31" s="9"/>
      <c r="I31" s="10">
        <v>2000000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18345</v>
      </c>
      <c r="D32" s="6">
        <v>296709</v>
      </c>
      <c r="E32" s="7"/>
      <c r="F32" s="8"/>
      <c r="G32" s="6">
        <v>200000</v>
      </c>
      <c r="H32" s="9">
        <v>200000</v>
      </c>
      <c r="I32" s="10">
        <v>4600000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>
        <v>28808565</v>
      </c>
      <c r="H33" s="9">
        <v>28808565</v>
      </c>
      <c r="I33" s="10">
        <v>7000000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11100201</v>
      </c>
      <c r="D37" s="38">
        <f t="shared" ref="D37:K37" si="6">D47+D50+D51+D54+D57+D58+SUM(D61:D67)</f>
        <v>3364735</v>
      </c>
      <c r="E37" s="39">
        <f t="shared" si="6"/>
        <v>16241578</v>
      </c>
      <c r="F37" s="40">
        <f t="shared" si="6"/>
        <v>4000000</v>
      </c>
      <c r="G37" s="38">
        <f t="shared" si="6"/>
        <v>6322186</v>
      </c>
      <c r="H37" s="41">
        <f t="shared" si="6"/>
        <v>6322186</v>
      </c>
      <c r="I37" s="42">
        <f t="shared" si="6"/>
        <v>2065724</v>
      </c>
      <c r="J37" s="38">
        <f t="shared" si="6"/>
        <v>5245724</v>
      </c>
      <c r="K37" s="39">
        <f t="shared" si="6"/>
        <v>1000000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11100201</v>
      </c>
      <c r="D40" s="6">
        <v>3364735</v>
      </c>
      <c r="E40" s="7"/>
      <c r="F40" s="8"/>
      <c r="G40" s="6"/>
      <c r="H40" s="9"/>
      <c r="I40" s="10">
        <v>1600000</v>
      </c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16241578</v>
      </c>
      <c r="F42" s="8">
        <v>4000000</v>
      </c>
      <c r="G42" s="6">
        <v>6322186</v>
      </c>
      <c r="H42" s="9">
        <v>6322186</v>
      </c>
      <c r="I42" s="10">
        <v>465724</v>
      </c>
      <c r="J42" s="6">
        <v>5245724</v>
      </c>
      <c r="K42" s="7">
        <v>1000000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11100201</v>
      </c>
      <c r="D47" s="6">
        <f t="shared" ref="D47:K47" si="7">SUM(D38:D46)</f>
        <v>3364735</v>
      </c>
      <c r="E47" s="7">
        <f t="shared" si="7"/>
        <v>16241578</v>
      </c>
      <c r="F47" s="8">
        <f t="shared" si="7"/>
        <v>4000000</v>
      </c>
      <c r="G47" s="6">
        <f t="shared" si="7"/>
        <v>6322186</v>
      </c>
      <c r="H47" s="9">
        <f t="shared" si="7"/>
        <v>6322186</v>
      </c>
      <c r="I47" s="10">
        <f t="shared" si="7"/>
        <v>2065724</v>
      </c>
      <c r="J47" s="6">
        <f t="shared" si="7"/>
        <v>5245724</v>
      </c>
      <c r="K47" s="7">
        <f t="shared" si="7"/>
        <v>1000000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14782609</v>
      </c>
      <c r="D69" s="38">
        <f t="shared" ref="D69:K69" si="12">D79+D82+D83+D86+D89+D90+SUM(D93:D99)</f>
        <v>2888423</v>
      </c>
      <c r="E69" s="39">
        <f t="shared" si="12"/>
        <v>6125942</v>
      </c>
      <c r="F69" s="40">
        <f t="shared" si="12"/>
        <v>12729779</v>
      </c>
      <c r="G69" s="38">
        <f t="shared" si="12"/>
        <v>15729779</v>
      </c>
      <c r="H69" s="41">
        <f t="shared" si="12"/>
        <v>15729779</v>
      </c>
      <c r="I69" s="42">
        <f t="shared" si="12"/>
        <v>14064140</v>
      </c>
      <c r="J69" s="38">
        <f t="shared" si="12"/>
        <v>8708700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14782609</v>
      </c>
      <c r="D74" s="6"/>
      <c r="E74" s="7">
        <v>-1</v>
      </c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14782609</v>
      </c>
      <c r="D79" s="6">
        <f t="shared" ref="D79:K79" si="13">SUM(D70:D78)</f>
        <v>0</v>
      </c>
      <c r="E79" s="7">
        <f t="shared" si="13"/>
        <v>-1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>
        <v>2888423</v>
      </c>
      <c r="E80" s="7">
        <v>6125943</v>
      </c>
      <c r="F80" s="8">
        <v>12729779</v>
      </c>
      <c r="G80" s="6">
        <v>15729779</v>
      </c>
      <c r="H80" s="9">
        <v>15729779</v>
      </c>
      <c r="I80" s="10">
        <v>11064140</v>
      </c>
      <c r="J80" s="6">
        <v>8708700</v>
      </c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2888423</v>
      </c>
      <c r="E82" s="22">
        <f t="shared" si="14"/>
        <v>6125943</v>
      </c>
      <c r="F82" s="23">
        <f t="shared" si="14"/>
        <v>12729779</v>
      </c>
      <c r="G82" s="21">
        <f t="shared" si="14"/>
        <v>15729779</v>
      </c>
      <c r="H82" s="24">
        <f t="shared" si="14"/>
        <v>15729779</v>
      </c>
      <c r="I82" s="25">
        <f t="shared" si="14"/>
        <v>11064140</v>
      </c>
      <c r="J82" s="21">
        <f t="shared" si="14"/>
        <v>8708700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3000000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3000000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150857403</v>
      </c>
      <c r="D101" s="38">
        <f t="shared" ref="D101:K101" si="18">D111+D114+D115+D118+D121+D122+SUM(D125:D131)</f>
        <v>97881163</v>
      </c>
      <c r="E101" s="39">
        <f t="shared" si="18"/>
        <v>191472530</v>
      </c>
      <c r="F101" s="40">
        <f t="shared" si="18"/>
        <v>167630448</v>
      </c>
      <c r="G101" s="38">
        <f t="shared" si="18"/>
        <v>226087601</v>
      </c>
      <c r="H101" s="41">
        <f t="shared" si="18"/>
        <v>226087601</v>
      </c>
      <c r="I101" s="42">
        <f t="shared" si="18"/>
        <v>217037651</v>
      </c>
      <c r="J101" s="38">
        <f t="shared" si="18"/>
        <v>193138701</v>
      </c>
      <c r="K101" s="39">
        <f t="shared" si="18"/>
        <v>180239201</v>
      </c>
    </row>
    <row r="102" spans="1:11" ht="13.5" x14ac:dyDescent="0.25">
      <c r="A102" s="44" t="s">
        <v>19</v>
      </c>
      <c r="B102" s="45" t="s">
        <v>20</v>
      </c>
      <c r="C102" s="6">
        <v>20513976</v>
      </c>
      <c r="D102" s="6">
        <v>18494255</v>
      </c>
      <c r="E102" s="7">
        <v>49599701</v>
      </c>
      <c r="F102" s="8">
        <v>55012148</v>
      </c>
      <c r="G102" s="6">
        <v>61878119</v>
      </c>
      <c r="H102" s="9">
        <v>61878119</v>
      </c>
      <c r="I102" s="10">
        <v>57181737</v>
      </c>
      <c r="J102" s="6">
        <v>37392294</v>
      </c>
      <c r="K102" s="7">
        <v>124116200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24063655</v>
      </c>
      <c r="D104" s="6">
        <v>15905553</v>
      </c>
      <c r="E104" s="7">
        <v>50705471</v>
      </c>
      <c r="F104" s="8">
        <v>38707000</v>
      </c>
      <c r="G104" s="6">
        <v>35531443</v>
      </c>
      <c r="H104" s="9">
        <v>35531443</v>
      </c>
      <c r="I104" s="10">
        <v>55544000</v>
      </c>
      <c r="J104" s="6">
        <v>29800000</v>
      </c>
      <c r="K104" s="7">
        <v>26123000</v>
      </c>
    </row>
    <row r="105" spans="1:11" ht="13.5" x14ac:dyDescent="0.25">
      <c r="A105" s="44" t="s">
        <v>23</v>
      </c>
      <c r="B105" s="45" t="s">
        <v>20</v>
      </c>
      <c r="C105" s="6">
        <v>75040738</v>
      </c>
      <c r="D105" s="6">
        <v>40875548</v>
      </c>
      <c r="E105" s="7">
        <v>34144823</v>
      </c>
      <c r="F105" s="8">
        <v>33279870</v>
      </c>
      <c r="G105" s="6">
        <v>35220593</v>
      </c>
      <c r="H105" s="9">
        <v>35220593</v>
      </c>
      <c r="I105" s="10">
        <v>28714522</v>
      </c>
      <c r="J105" s="6">
        <v>60991982</v>
      </c>
      <c r="K105" s="7">
        <v>29000000</v>
      </c>
    </row>
    <row r="106" spans="1:11" ht="13.5" x14ac:dyDescent="0.25">
      <c r="A106" s="44" t="s">
        <v>24</v>
      </c>
      <c r="B106" s="45" t="s">
        <v>20</v>
      </c>
      <c r="C106" s="6">
        <v>24104226</v>
      </c>
      <c r="D106" s="6">
        <v>5563382</v>
      </c>
      <c r="E106" s="7">
        <v>38703421</v>
      </c>
      <c r="F106" s="8">
        <v>12616177</v>
      </c>
      <c r="G106" s="6">
        <v>16894577</v>
      </c>
      <c r="H106" s="9">
        <v>16894577</v>
      </c>
      <c r="I106" s="10">
        <v>21534924</v>
      </c>
      <c r="J106" s="6">
        <v>22245724</v>
      </c>
      <c r="K106" s="7">
        <v>1000000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>
        <v>10447398</v>
      </c>
      <c r="J107" s="6">
        <v>22000000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143722595</v>
      </c>
      <c r="D111" s="6">
        <f t="shared" ref="D111:K111" si="19">SUM(D102:D110)</f>
        <v>80838738</v>
      </c>
      <c r="E111" s="7">
        <f t="shared" si="19"/>
        <v>173153416</v>
      </c>
      <c r="F111" s="8">
        <f t="shared" si="19"/>
        <v>139615195</v>
      </c>
      <c r="G111" s="6">
        <f t="shared" si="19"/>
        <v>149524732</v>
      </c>
      <c r="H111" s="9">
        <f t="shared" si="19"/>
        <v>149524732</v>
      </c>
      <c r="I111" s="10">
        <f t="shared" si="19"/>
        <v>173422581</v>
      </c>
      <c r="J111" s="6">
        <f t="shared" si="19"/>
        <v>172430000</v>
      </c>
      <c r="K111" s="7">
        <f t="shared" si="19"/>
        <v>180239200</v>
      </c>
    </row>
    <row r="112" spans="1:11" ht="13.5" x14ac:dyDescent="0.25">
      <c r="A112" s="47" t="s">
        <v>31</v>
      </c>
      <c r="B112" s="48" t="s">
        <v>20</v>
      </c>
      <c r="C112" s="6">
        <v>2528774</v>
      </c>
      <c r="D112" s="6">
        <v>2888423</v>
      </c>
      <c r="E112" s="7">
        <v>6125943</v>
      </c>
      <c r="F112" s="8">
        <v>12729779</v>
      </c>
      <c r="G112" s="6">
        <v>15729779</v>
      </c>
      <c r="H112" s="9">
        <v>15729779</v>
      </c>
      <c r="I112" s="10">
        <v>16064140</v>
      </c>
      <c r="J112" s="6">
        <v>8708700</v>
      </c>
      <c r="K112" s="7"/>
    </row>
    <row r="113" spans="1:11" ht="13.5" x14ac:dyDescent="0.25">
      <c r="A113" s="47" t="s">
        <v>32</v>
      </c>
      <c r="B113" s="37" t="s">
        <v>20</v>
      </c>
      <c r="C113" s="16">
        <v>3391330</v>
      </c>
      <c r="D113" s="16">
        <v>8993801</v>
      </c>
      <c r="E113" s="17">
        <v>12193171</v>
      </c>
      <c r="F113" s="18">
        <v>15285474</v>
      </c>
      <c r="G113" s="16">
        <v>29574525</v>
      </c>
      <c r="H113" s="19">
        <v>29574525</v>
      </c>
      <c r="I113" s="20">
        <v>10430930</v>
      </c>
      <c r="J113" s="16">
        <v>12000000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5920104</v>
      </c>
      <c r="D114" s="21">
        <f t="shared" si="20"/>
        <v>11882224</v>
      </c>
      <c r="E114" s="22">
        <f t="shared" si="20"/>
        <v>18319114</v>
      </c>
      <c r="F114" s="23">
        <f t="shared" si="20"/>
        <v>28015253</v>
      </c>
      <c r="G114" s="21">
        <f t="shared" si="20"/>
        <v>45304304</v>
      </c>
      <c r="H114" s="24">
        <f t="shared" si="20"/>
        <v>45304304</v>
      </c>
      <c r="I114" s="25">
        <f t="shared" si="20"/>
        <v>26495070</v>
      </c>
      <c r="J114" s="21">
        <f t="shared" si="20"/>
        <v>20708700</v>
      </c>
      <c r="K114" s="22">
        <f t="shared" si="20"/>
        <v>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1148007</v>
      </c>
      <c r="D119" s="6"/>
      <c r="E119" s="7"/>
      <c r="F119" s="8"/>
      <c r="G119" s="6"/>
      <c r="H119" s="9"/>
      <c r="I119" s="10">
        <v>3000000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100</v>
      </c>
      <c r="B121" s="37" t="s">
        <v>30</v>
      </c>
      <c r="C121" s="21">
        <f t="shared" ref="C121:K121" si="22">SUM(C119:C120)</f>
        <v>1148007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3000000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>
        <v>520000</v>
      </c>
      <c r="J124" s="16">
        <v>1</v>
      </c>
      <c r="K124" s="17">
        <v>1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520000</v>
      </c>
      <c r="J125" s="6">
        <f t="shared" si="23"/>
        <v>1</v>
      </c>
      <c r="K125" s="7">
        <f t="shared" si="23"/>
        <v>1</v>
      </c>
    </row>
    <row r="126" spans="1:11" ht="13.5" x14ac:dyDescent="0.25">
      <c r="A126" s="50" t="s">
        <v>43</v>
      </c>
      <c r="B126" s="37" t="s">
        <v>20</v>
      </c>
      <c r="C126" s="11"/>
      <c r="D126" s="11">
        <v>4863492</v>
      </c>
      <c r="E126" s="12"/>
      <c r="F126" s="13"/>
      <c r="G126" s="11">
        <v>2250000</v>
      </c>
      <c r="H126" s="14">
        <v>2250000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48352</v>
      </c>
      <c r="D127" s="6"/>
      <c r="E127" s="7"/>
      <c r="F127" s="8"/>
      <c r="G127" s="6"/>
      <c r="H127" s="9"/>
      <c r="I127" s="10">
        <v>2000000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18345</v>
      </c>
      <c r="D128" s="6">
        <v>296709</v>
      </c>
      <c r="E128" s="7"/>
      <c r="F128" s="8"/>
      <c r="G128" s="6">
        <v>200000</v>
      </c>
      <c r="H128" s="9">
        <v>200000</v>
      </c>
      <c r="I128" s="10">
        <v>4600000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>
        <v>28808565</v>
      </c>
      <c r="H129" s="9">
        <v>28808565</v>
      </c>
      <c r="I129" s="10">
        <v>7000000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150857403</v>
      </c>
      <c r="D132" s="54">
        <f t="shared" ref="D132:K132" si="24">+D5+D37+D69</f>
        <v>97881163</v>
      </c>
      <c r="E132" s="55">
        <f t="shared" si="24"/>
        <v>191472530</v>
      </c>
      <c r="F132" s="56">
        <f t="shared" si="24"/>
        <v>167630448</v>
      </c>
      <c r="G132" s="54">
        <f t="shared" si="24"/>
        <v>226087601</v>
      </c>
      <c r="H132" s="57">
        <f t="shared" si="24"/>
        <v>226087601</v>
      </c>
      <c r="I132" s="58">
        <f t="shared" si="24"/>
        <v>217037651</v>
      </c>
      <c r="J132" s="54">
        <f t="shared" si="24"/>
        <v>193138701</v>
      </c>
      <c r="K132" s="55">
        <f t="shared" si="24"/>
        <v>180239201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5248123820</v>
      </c>
      <c r="D134" s="38">
        <f t="shared" ref="D134:K134" si="25">D144+D147+D148+D151+D154+D155+SUM(D158:D164)</f>
        <v>4958905982</v>
      </c>
      <c r="E134" s="39">
        <f t="shared" si="25"/>
        <v>5390070365</v>
      </c>
      <c r="F134" s="40">
        <f t="shared" si="25"/>
        <v>4556253609</v>
      </c>
      <c r="G134" s="38">
        <f t="shared" si="25"/>
        <v>5314710762</v>
      </c>
      <c r="H134" s="41">
        <f t="shared" si="25"/>
        <v>5314710762</v>
      </c>
      <c r="I134" s="42">
        <f t="shared" si="25"/>
        <v>5066905700</v>
      </c>
      <c r="J134" s="38">
        <f t="shared" si="25"/>
        <v>4081294579</v>
      </c>
      <c r="K134" s="39">
        <f t="shared" si="25"/>
        <v>3793361268</v>
      </c>
    </row>
    <row r="135" spans="1:11" ht="13.5" x14ac:dyDescent="0.25">
      <c r="A135" s="44" t="s">
        <v>19</v>
      </c>
      <c r="B135" s="45" t="s">
        <v>20</v>
      </c>
      <c r="C135" s="6">
        <v>4178420216</v>
      </c>
      <c r="D135" s="6">
        <v>4099877824</v>
      </c>
      <c r="E135" s="7">
        <v>4058714654</v>
      </c>
      <c r="F135" s="8">
        <v>1309634705</v>
      </c>
      <c r="G135" s="6">
        <v>1316500676</v>
      </c>
      <c r="H135" s="9">
        <v>1316500676</v>
      </c>
      <c r="I135" s="10">
        <v>1366816442</v>
      </c>
      <c r="J135" s="6">
        <v>1404002216</v>
      </c>
      <c r="K135" s="7">
        <v>1528118416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107675874</v>
      </c>
      <c r="G136" s="6">
        <v>107675874</v>
      </c>
      <c r="H136" s="9">
        <v>107675874</v>
      </c>
      <c r="I136" s="10">
        <v>82375874</v>
      </c>
      <c r="J136" s="6">
        <v>55937374</v>
      </c>
      <c r="K136" s="7">
        <v>29498874</v>
      </c>
    </row>
    <row r="137" spans="1:11" ht="13.5" x14ac:dyDescent="0.25">
      <c r="A137" s="44" t="s">
        <v>22</v>
      </c>
      <c r="B137" s="45" t="s">
        <v>20</v>
      </c>
      <c r="C137" s="6">
        <v>-28716839</v>
      </c>
      <c r="D137" s="6">
        <v>-56499130</v>
      </c>
      <c r="E137" s="7">
        <v>-49387219</v>
      </c>
      <c r="F137" s="8">
        <v>840095084</v>
      </c>
      <c r="G137" s="6">
        <v>836919527</v>
      </c>
      <c r="H137" s="9">
        <v>836919527</v>
      </c>
      <c r="I137" s="10">
        <v>803949584</v>
      </c>
      <c r="J137" s="6">
        <v>704390056</v>
      </c>
      <c r="K137" s="7">
        <v>634697528</v>
      </c>
    </row>
    <row r="138" spans="1:11" ht="13.5" x14ac:dyDescent="0.25">
      <c r="A138" s="44" t="s">
        <v>23</v>
      </c>
      <c r="B138" s="45" t="s">
        <v>20</v>
      </c>
      <c r="C138" s="6">
        <v>-26523069</v>
      </c>
      <c r="D138" s="6">
        <v>-156753462</v>
      </c>
      <c r="E138" s="7">
        <v>350776249</v>
      </c>
      <c r="F138" s="8">
        <v>651640223</v>
      </c>
      <c r="G138" s="6">
        <v>653580946</v>
      </c>
      <c r="H138" s="9">
        <v>653580946</v>
      </c>
      <c r="I138" s="10">
        <v>559259745</v>
      </c>
      <c r="J138" s="6">
        <v>523154141</v>
      </c>
      <c r="K138" s="7">
        <v>402225590</v>
      </c>
    </row>
    <row r="139" spans="1:11" ht="13.5" x14ac:dyDescent="0.25">
      <c r="A139" s="44" t="s">
        <v>24</v>
      </c>
      <c r="B139" s="45" t="s">
        <v>20</v>
      </c>
      <c r="C139" s="6">
        <v>-38919124</v>
      </c>
      <c r="D139" s="6">
        <v>-32737743</v>
      </c>
      <c r="E139" s="7">
        <v>6024294</v>
      </c>
      <c r="F139" s="8">
        <v>607630669</v>
      </c>
      <c r="G139" s="6">
        <v>611909069</v>
      </c>
      <c r="H139" s="9">
        <v>611909069</v>
      </c>
      <c r="I139" s="10">
        <v>547762723</v>
      </c>
      <c r="J139" s="6">
        <v>471853709</v>
      </c>
      <c r="K139" s="7">
        <v>373895258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22520420</v>
      </c>
      <c r="G140" s="6">
        <v>22520420</v>
      </c>
      <c r="H140" s="9">
        <v>22520420</v>
      </c>
      <c r="I140" s="10">
        <v>28942818</v>
      </c>
      <c r="J140" s="6">
        <v>36289295</v>
      </c>
      <c r="K140" s="7">
        <v>32083170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4678813</v>
      </c>
      <c r="G143" s="16">
        <v>4678813</v>
      </c>
      <c r="H143" s="19">
        <v>4678813</v>
      </c>
      <c r="I143" s="20">
        <v>3988813</v>
      </c>
      <c r="J143" s="16">
        <v>3267763</v>
      </c>
      <c r="K143" s="17">
        <v>2546713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4084261184</v>
      </c>
      <c r="D144" s="6">
        <f t="shared" ref="D144:K144" si="26">SUM(D135:D143)</f>
        <v>3853887489</v>
      </c>
      <c r="E144" s="7">
        <f t="shared" si="26"/>
        <v>4366127978</v>
      </c>
      <c r="F144" s="8">
        <f t="shared" si="26"/>
        <v>3543875788</v>
      </c>
      <c r="G144" s="6">
        <f t="shared" si="26"/>
        <v>3553785325</v>
      </c>
      <c r="H144" s="9">
        <f t="shared" si="26"/>
        <v>3553785325</v>
      </c>
      <c r="I144" s="10">
        <f t="shared" si="26"/>
        <v>3393095999</v>
      </c>
      <c r="J144" s="6">
        <f t="shared" si="26"/>
        <v>3198894554</v>
      </c>
      <c r="K144" s="7">
        <f t="shared" si="26"/>
        <v>3003065549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927445173</v>
      </c>
      <c r="D147" s="6">
        <v>872891996</v>
      </c>
      <c r="E147" s="7">
        <v>1259727465</v>
      </c>
      <c r="F147" s="8">
        <v>704954547</v>
      </c>
      <c r="G147" s="6">
        <v>1422243598</v>
      </c>
      <c r="H147" s="9">
        <v>1422243598</v>
      </c>
      <c r="I147" s="10">
        <v>1355936427</v>
      </c>
      <c r="J147" s="6">
        <v>588616900</v>
      </c>
      <c r="K147" s="7">
        <v>503482744</v>
      </c>
    </row>
    <row r="148" spans="1:11" ht="13.5" x14ac:dyDescent="0.25">
      <c r="A148" s="49" t="s">
        <v>99</v>
      </c>
      <c r="B148" s="37" t="s">
        <v>20</v>
      </c>
      <c r="C148" s="6">
        <v>-97393017</v>
      </c>
      <c r="D148" s="6">
        <v>-100388514</v>
      </c>
      <c r="E148" s="7">
        <v>-567443583</v>
      </c>
      <c r="F148" s="8">
        <v>9941212</v>
      </c>
      <c r="G148" s="6">
        <v>9941212</v>
      </c>
      <c r="H148" s="9">
        <v>9941212</v>
      </c>
      <c r="I148" s="10">
        <v>9941212</v>
      </c>
      <c r="J148" s="6">
        <v>9941212</v>
      </c>
      <c r="K148" s="7">
        <v>9941212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256452695</v>
      </c>
      <c r="D151" s="6">
        <v>257100275</v>
      </c>
      <c r="E151" s="7">
        <v>256971224</v>
      </c>
      <c r="F151" s="8">
        <v>257100275</v>
      </c>
      <c r="G151" s="6">
        <v>257100275</v>
      </c>
      <c r="H151" s="9">
        <v>257100275</v>
      </c>
      <c r="I151" s="10">
        <v>257100275</v>
      </c>
      <c r="J151" s="6">
        <v>257100275</v>
      </c>
      <c r="K151" s="7">
        <v>257100275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1511054</v>
      </c>
      <c r="D154" s="6">
        <v>1802884</v>
      </c>
      <c r="E154" s="7">
        <v>7129231</v>
      </c>
      <c r="F154" s="8">
        <v>32363562</v>
      </c>
      <c r="G154" s="6">
        <v>32363562</v>
      </c>
      <c r="H154" s="9">
        <v>32363562</v>
      </c>
      <c r="I154" s="10">
        <v>31683562</v>
      </c>
      <c r="J154" s="6">
        <v>24837962</v>
      </c>
      <c r="K154" s="7">
        <v>20992362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657949</v>
      </c>
      <c r="D158" s="6">
        <v>1297383</v>
      </c>
      <c r="E158" s="7">
        <v>1297383</v>
      </c>
      <c r="F158" s="8">
        <v>1297383</v>
      </c>
      <c r="G158" s="6">
        <v>1297383</v>
      </c>
      <c r="H158" s="9">
        <v>1297383</v>
      </c>
      <c r="I158" s="10">
        <v>1817383</v>
      </c>
      <c r="J158" s="6">
        <v>1297384</v>
      </c>
      <c r="K158" s="7">
        <v>1297384</v>
      </c>
    </row>
    <row r="159" spans="1:11" ht="13.5" x14ac:dyDescent="0.25">
      <c r="A159" s="50" t="s">
        <v>43</v>
      </c>
      <c r="B159" s="37" t="s">
        <v>20</v>
      </c>
      <c r="C159" s="11">
        <v>7318103</v>
      </c>
      <c r="D159" s="11">
        <v>13223617</v>
      </c>
      <c r="E159" s="12">
        <v>12898926</v>
      </c>
      <c r="F159" s="13"/>
      <c r="G159" s="11">
        <v>2250000</v>
      </c>
      <c r="H159" s="14">
        <v>2250000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6381610</v>
      </c>
      <c r="D160" s="6">
        <v>4628887</v>
      </c>
      <c r="E160" s="7">
        <v>3490869</v>
      </c>
      <c r="F160" s="8">
        <v>3248710</v>
      </c>
      <c r="G160" s="6">
        <v>3248710</v>
      </c>
      <c r="H160" s="9">
        <v>3248710</v>
      </c>
      <c r="I160" s="10">
        <v>2948710</v>
      </c>
      <c r="J160" s="6">
        <v>-1454790</v>
      </c>
      <c r="K160" s="7">
        <v>-3858290</v>
      </c>
    </row>
    <row r="161" spans="1:11" ht="13.5" x14ac:dyDescent="0.25">
      <c r="A161" s="49" t="s">
        <v>45</v>
      </c>
      <c r="B161" s="37" t="s">
        <v>20</v>
      </c>
      <c r="C161" s="6">
        <v>3360133</v>
      </c>
      <c r="D161" s="6">
        <v>4366577</v>
      </c>
      <c r="E161" s="7">
        <v>3267290</v>
      </c>
      <c r="F161" s="8">
        <v>1476732</v>
      </c>
      <c r="G161" s="6">
        <v>1676732</v>
      </c>
      <c r="H161" s="9">
        <v>1676732</v>
      </c>
      <c r="I161" s="10">
        <v>5386732</v>
      </c>
      <c r="J161" s="6">
        <v>65682</v>
      </c>
      <c r="K161" s="7">
        <v>-655368</v>
      </c>
    </row>
    <row r="162" spans="1:11" ht="13.5" x14ac:dyDescent="0.25">
      <c r="A162" s="50" t="s">
        <v>46</v>
      </c>
      <c r="B162" s="48" t="s">
        <v>20</v>
      </c>
      <c r="C162" s="6">
        <v>55854136</v>
      </c>
      <c r="D162" s="6">
        <v>48099988</v>
      </c>
      <c r="E162" s="7">
        <v>44872432</v>
      </c>
      <c r="F162" s="8"/>
      <c r="G162" s="6">
        <v>28808565</v>
      </c>
      <c r="H162" s="9">
        <v>28808565</v>
      </c>
      <c r="I162" s="10">
        <v>7000000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>
        <v>2274800</v>
      </c>
      <c r="D164" s="16">
        <v>1995400</v>
      </c>
      <c r="E164" s="17">
        <v>1731150</v>
      </c>
      <c r="F164" s="18">
        <v>1995400</v>
      </c>
      <c r="G164" s="16">
        <v>1995400</v>
      </c>
      <c r="H164" s="19">
        <v>1995400</v>
      </c>
      <c r="I164" s="20">
        <v>1995400</v>
      </c>
      <c r="J164" s="16">
        <v>1995400</v>
      </c>
      <c r="K164" s="17">
        <v>1995400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5248123820</v>
      </c>
      <c r="D165" s="54">
        <f t="shared" ref="D165:K165" si="27">D144+D147+D148+D151+D154+D155+SUM(D158:D164)</f>
        <v>4958905982</v>
      </c>
      <c r="E165" s="55">
        <f t="shared" si="27"/>
        <v>5390070365</v>
      </c>
      <c r="F165" s="56">
        <f t="shared" si="27"/>
        <v>4556253609</v>
      </c>
      <c r="G165" s="54">
        <f t="shared" si="27"/>
        <v>5314710762</v>
      </c>
      <c r="H165" s="57">
        <f t="shared" si="27"/>
        <v>5314710762</v>
      </c>
      <c r="I165" s="66">
        <f t="shared" si="27"/>
        <v>5066905700</v>
      </c>
      <c r="J165" s="54">
        <f t="shared" si="27"/>
        <v>4081294579</v>
      </c>
      <c r="K165" s="55">
        <f t="shared" si="27"/>
        <v>3793361268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402816345</v>
      </c>
      <c r="D168" s="60">
        <v>388912966</v>
      </c>
      <c r="E168" s="61">
        <v>391923363</v>
      </c>
      <c r="F168" s="62">
        <v>366774263</v>
      </c>
      <c r="G168" s="60">
        <v>400000002</v>
      </c>
      <c r="H168" s="63">
        <v>400000002</v>
      </c>
      <c r="I168" s="64">
        <v>440000000</v>
      </c>
      <c r="J168" s="60">
        <v>459359999</v>
      </c>
      <c r="K168" s="61">
        <v>480031199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98026358</v>
      </c>
      <c r="D169" s="38">
        <f t="shared" ref="D169:K169" si="28">D179+D182+D183+D186+D189+D190+SUM(D193:D199)</f>
        <v>141223348</v>
      </c>
      <c r="E169" s="39">
        <f t="shared" si="28"/>
        <v>125383085</v>
      </c>
      <c r="F169" s="40">
        <f t="shared" si="28"/>
        <v>195180734</v>
      </c>
      <c r="G169" s="38">
        <f t="shared" si="28"/>
        <v>186799120</v>
      </c>
      <c r="H169" s="41">
        <f t="shared" si="28"/>
        <v>186799120</v>
      </c>
      <c r="I169" s="42">
        <f t="shared" si="28"/>
        <v>223989272</v>
      </c>
      <c r="J169" s="38">
        <f t="shared" si="28"/>
        <v>204104442</v>
      </c>
      <c r="K169" s="39">
        <f t="shared" si="28"/>
        <v>213289138</v>
      </c>
    </row>
    <row r="170" spans="1:11" ht="13.5" x14ac:dyDescent="0.25">
      <c r="A170" s="44" t="s">
        <v>19</v>
      </c>
      <c r="B170" s="45" t="s">
        <v>20</v>
      </c>
      <c r="C170" s="6">
        <v>22548682</v>
      </c>
      <c r="D170" s="6">
        <v>24972555</v>
      </c>
      <c r="E170" s="7">
        <v>6017464</v>
      </c>
      <c r="F170" s="8">
        <v>16584533</v>
      </c>
      <c r="G170" s="6">
        <v>46159904</v>
      </c>
      <c r="H170" s="9">
        <v>46159904</v>
      </c>
      <c r="I170" s="10">
        <v>48375579</v>
      </c>
      <c r="J170" s="6">
        <v>50504105</v>
      </c>
      <c r="K170" s="7">
        <v>52776789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15950420</v>
      </c>
      <c r="D172" s="6">
        <v>29345600</v>
      </c>
      <c r="E172" s="7">
        <v>35985099</v>
      </c>
      <c r="F172" s="8">
        <v>25887808</v>
      </c>
      <c r="G172" s="6">
        <v>42627281</v>
      </c>
      <c r="H172" s="9">
        <v>42627281</v>
      </c>
      <c r="I172" s="10">
        <v>69691144</v>
      </c>
      <c r="J172" s="6">
        <v>46657554</v>
      </c>
      <c r="K172" s="7">
        <v>48757145</v>
      </c>
    </row>
    <row r="173" spans="1:11" ht="13.5" x14ac:dyDescent="0.25">
      <c r="A173" s="44" t="s">
        <v>23</v>
      </c>
      <c r="B173" s="45" t="s">
        <v>20</v>
      </c>
      <c r="C173" s="6">
        <v>8325848</v>
      </c>
      <c r="D173" s="6">
        <v>9984776</v>
      </c>
      <c r="E173" s="7">
        <v>2292288</v>
      </c>
      <c r="F173" s="8">
        <v>13529864</v>
      </c>
      <c r="G173" s="6">
        <v>16459138</v>
      </c>
      <c r="H173" s="9">
        <v>16459138</v>
      </c>
      <c r="I173" s="10">
        <v>17564824</v>
      </c>
      <c r="J173" s="6">
        <v>18318886</v>
      </c>
      <c r="K173" s="7">
        <v>19143236</v>
      </c>
    </row>
    <row r="174" spans="1:11" ht="13.5" x14ac:dyDescent="0.25">
      <c r="A174" s="44" t="s">
        <v>24</v>
      </c>
      <c r="B174" s="45" t="s">
        <v>20</v>
      </c>
      <c r="C174" s="6">
        <v>2686867</v>
      </c>
      <c r="D174" s="6">
        <v>2109731</v>
      </c>
      <c r="E174" s="7">
        <v>1496158</v>
      </c>
      <c r="F174" s="8">
        <v>23009312</v>
      </c>
      <c r="G174" s="6">
        <v>19604000</v>
      </c>
      <c r="H174" s="9">
        <v>19604000</v>
      </c>
      <c r="I174" s="10">
        <v>20553304</v>
      </c>
      <c r="J174" s="6">
        <v>21448971</v>
      </c>
      <c r="K174" s="7">
        <v>22414175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49511817</v>
      </c>
      <c r="D179" s="6">
        <f t="shared" ref="D179:K179" si="29">SUM(D170:D178)</f>
        <v>66412662</v>
      </c>
      <c r="E179" s="7">
        <f t="shared" si="29"/>
        <v>45791009</v>
      </c>
      <c r="F179" s="8">
        <f t="shared" si="29"/>
        <v>79011517</v>
      </c>
      <c r="G179" s="6">
        <f t="shared" si="29"/>
        <v>124850323</v>
      </c>
      <c r="H179" s="9">
        <f t="shared" si="29"/>
        <v>124850323</v>
      </c>
      <c r="I179" s="10">
        <f t="shared" si="29"/>
        <v>156184851</v>
      </c>
      <c r="J179" s="6">
        <f t="shared" si="29"/>
        <v>136929516</v>
      </c>
      <c r="K179" s="7">
        <f t="shared" si="29"/>
        <v>143091345</v>
      </c>
    </row>
    <row r="180" spans="1:11" ht="13.5" x14ac:dyDescent="0.25">
      <c r="A180" s="47" t="s">
        <v>31</v>
      </c>
      <c r="B180" s="48" t="s">
        <v>20</v>
      </c>
      <c r="C180" s="6">
        <v>2218940</v>
      </c>
      <c r="D180" s="6">
        <v>5602131</v>
      </c>
      <c r="E180" s="7">
        <v>648665</v>
      </c>
      <c r="F180" s="8">
        <v>4567773</v>
      </c>
      <c r="G180" s="6">
        <v>5902572</v>
      </c>
      <c r="H180" s="9">
        <v>5902572</v>
      </c>
      <c r="I180" s="10">
        <v>6181375</v>
      </c>
      <c r="J180" s="6">
        <v>5954884</v>
      </c>
      <c r="K180" s="7">
        <v>6222853</v>
      </c>
    </row>
    <row r="181" spans="1:11" ht="13.5" x14ac:dyDescent="0.25">
      <c r="A181" s="47" t="s">
        <v>32</v>
      </c>
      <c r="B181" s="37" t="s">
        <v>20</v>
      </c>
      <c r="C181" s="16">
        <v>9188848</v>
      </c>
      <c r="D181" s="16">
        <v>3522038</v>
      </c>
      <c r="E181" s="17">
        <v>1119632</v>
      </c>
      <c r="F181" s="18">
        <v>4546540</v>
      </c>
      <c r="G181" s="16">
        <v>6694885</v>
      </c>
      <c r="H181" s="19">
        <v>6694885</v>
      </c>
      <c r="I181" s="20">
        <v>7026238</v>
      </c>
      <c r="J181" s="16">
        <v>7324951</v>
      </c>
      <c r="K181" s="17">
        <v>7654575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11407788</v>
      </c>
      <c r="D182" s="21">
        <f t="shared" si="30"/>
        <v>9124169</v>
      </c>
      <c r="E182" s="22">
        <f t="shared" si="30"/>
        <v>1768297</v>
      </c>
      <c r="F182" s="23">
        <f t="shared" si="30"/>
        <v>9114313</v>
      </c>
      <c r="G182" s="21">
        <f t="shared" si="30"/>
        <v>12597457</v>
      </c>
      <c r="H182" s="24">
        <f t="shared" si="30"/>
        <v>12597457</v>
      </c>
      <c r="I182" s="25">
        <f t="shared" si="30"/>
        <v>13207613</v>
      </c>
      <c r="J182" s="21">
        <f t="shared" si="30"/>
        <v>13279835</v>
      </c>
      <c r="K182" s="22">
        <f t="shared" si="30"/>
        <v>13877428</v>
      </c>
    </row>
    <row r="183" spans="1:11" ht="13.5" x14ac:dyDescent="0.25">
      <c r="A183" s="49" t="s">
        <v>99</v>
      </c>
      <c r="B183" s="37" t="s">
        <v>20</v>
      </c>
      <c r="C183" s="6">
        <v>259612</v>
      </c>
      <c r="D183" s="6">
        <v>173000</v>
      </c>
      <c r="E183" s="7">
        <v>163392</v>
      </c>
      <c r="F183" s="8">
        <v>163533</v>
      </c>
      <c r="G183" s="6">
        <v>160000</v>
      </c>
      <c r="H183" s="9">
        <v>160000</v>
      </c>
      <c r="I183" s="10">
        <v>167680</v>
      </c>
      <c r="J183" s="6">
        <v>175058</v>
      </c>
      <c r="K183" s="7">
        <v>182936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3561226</v>
      </c>
      <c r="D187" s="6">
        <v>1634993</v>
      </c>
      <c r="E187" s="7">
        <v>1075131</v>
      </c>
      <c r="F187" s="8">
        <v>2457674</v>
      </c>
      <c r="G187" s="6">
        <v>3294891</v>
      </c>
      <c r="H187" s="9">
        <v>3294891</v>
      </c>
      <c r="I187" s="10">
        <v>5127432</v>
      </c>
      <c r="J187" s="6">
        <v>3476555</v>
      </c>
      <c r="K187" s="7">
        <v>3633000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100</v>
      </c>
      <c r="B189" s="37" t="s">
        <v>30</v>
      </c>
      <c r="C189" s="21">
        <f t="shared" ref="C189:K189" si="32">SUM(C187:C188)</f>
        <v>3561226</v>
      </c>
      <c r="D189" s="21">
        <f t="shared" si="32"/>
        <v>1634993</v>
      </c>
      <c r="E189" s="22">
        <f t="shared" si="32"/>
        <v>1075131</v>
      </c>
      <c r="F189" s="23">
        <f t="shared" si="32"/>
        <v>2457674</v>
      </c>
      <c r="G189" s="21">
        <f t="shared" si="32"/>
        <v>3294891</v>
      </c>
      <c r="H189" s="24">
        <f t="shared" si="32"/>
        <v>3294891</v>
      </c>
      <c r="I189" s="25">
        <f t="shared" si="32"/>
        <v>5127432</v>
      </c>
      <c r="J189" s="21">
        <f t="shared" si="32"/>
        <v>3476555</v>
      </c>
      <c r="K189" s="22">
        <f t="shared" si="32"/>
        <v>3633000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3517401</v>
      </c>
      <c r="D192" s="16">
        <v>13937085</v>
      </c>
      <c r="E192" s="17">
        <v>17063307</v>
      </c>
      <c r="F192" s="18">
        <v>3211241</v>
      </c>
      <c r="G192" s="16">
        <v>2978863</v>
      </c>
      <c r="H192" s="19">
        <v>2978863</v>
      </c>
      <c r="I192" s="20">
        <v>3930698</v>
      </c>
      <c r="J192" s="16">
        <v>3259210</v>
      </c>
      <c r="K192" s="17">
        <v>3405872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3517401</v>
      </c>
      <c r="D193" s="6">
        <f t="shared" si="33"/>
        <v>13937085</v>
      </c>
      <c r="E193" s="7">
        <f t="shared" si="33"/>
        <v>17063307</v>
      </c>
      <c r="F193" s="8">
        <f t="shared" si="33"/>
        <v>3211241</v>
      </c>
      <c r="G193" s="6">
        <f t="shared" si="33"/>
        <v>2978863</v>
      </c>
      <c r="H193" s="9">
        <f t="shared" si="33"/>
        <v>2978863</v>
      </c>
      <c r="I193" s="10">
        <f t="shared" si="33"/>
        <v>3930698</v>
      </c>
      <c r="J193" s="6">
        <f t="shared" si="33"/>
        <v>3259210</v>
      </c>
      <c r="K193" s="7">
        <f t="shared" si="33"/>
        <v>3405872</v>
      </c>
    </row>
    <row r="194" spans="1:11" ht="13.5" x14ac:dyDescent="0.25">
      <c r="A194" s="50" t="s">
        <v>43</v>
      </c>
      <c r="B194" s="37" t="s">
        <v>20</v>
      </c>
      <c r="C194" s="11">
        <v>1519771</v>
      </c>
      <c r="D194" s="11">
        <v>-2588558</v>
      </c>
      <c r="E194" s="12">
        <v>1834607</v>
      </c>
      <c r="F194" s="13">
        <v>2812239</v>
      </c>
      <c r="G194" s="11">
        <v>3864883</v>
      </c>
      <c r="H194" s="14">
        <v>3864883</v>
      </c>
      <c r="I194" s="15">
        <v>4064599</v>
      </c>
      <c r="J194" s="11">
        <v>4228617</v>
      </c>
      <c r="K194" s="12">
        <v>4418904</v>
      </c>
    </row>
    <row r="195" spans="1:11" ht="13.5" x14ac:dyDescent="0.25">
      <c r="A195" s="49" t="s">
        <v>44</v>
      </c>
      <c r="B195" s="37" t="s">
        <v>20</v>
      </c>
      <c r="C195" s="6">
        <v>529523</v>
      </c>
      <c r="D195" s="6">
        <v>413070</v>
      </c>
      <c r="E195" s="7">
        <v>242583</v>
      </c>
      <c r="F195" s="8">
        <v>627368</v>
      </c>
      <c r="G195" s="6">
        <v>1127565</v>
      </c>
      <c r="H195" s="9">
        <v>1127565</v>
      </c>
      <c r="I195" s="10">
        <v>1198712</v>
      </c>
      <c r="J195" s="6">
        <v>1221540</v>
      </c>
      <c r="K195" s="7">
        <v>1276507</v>
      </c>
    </row>
    <row r="196" spans="1:11" ht="13.5" x14ac:dyDescent="0.25">
      <c r="A196" s="49" t="s">
        <v>45</v>
      </c>
      <c r="B196" s="37" t="s">
        <v>20</v>
      </c>
      <c r="C196" s="6">
        <v>3688198</v>
      </c>
      <c r="D196" s="6">
        <v>16942466</v>
      </c>
      <c r="E196" s="7">
        <v>7026295</v>
      </c>
      <c r="F196" s="8">
        <v>21416353</v>
      </c>
      <c r="G196" s="6">
        <v>21607357</v>
      </c>
      <c r="H196" s="9">
        <v>21607357</v>
      </c>
      <c r="I196" s="10">
        <v>24213440</v>
      </c>
      <c r="J196" s="6">
        <v>23640868</v>
      </c>
      <c r="K196" s="7">
        <v>24704709</v>
      </c>
    </row>
    <row r="197" spans="1:11" ht="13.5" x14ac:dyDescent="0.25">
      <c r="A197" s="50" t="s">
        <v>46</v>
      </c>
      <c r="B197" s="48" t="s">
        <v>20</v>
      </c>
      <c r="C197" s="6">
        <v>24031022</v>
      </c>
      <c r="D197" s="6">
        <v>35174461</v>
      </c>
      <c r="E197" s="7">
        <v>50418464</v>
      </c>
      <c r="F197" s="8">
        <v>76366496</v>
      </c>
      <c r="G197" s="6">
        <v>16317781</v>
      </c>
      <c r="H197" s="9">
        <v>16317781</v>
      </c>
      <c r="I197" s="10">
        <v>15894247</v>
      </c>
      <c r="J197" s="6">
        <v>17893243</v>
      </c>
      <c r="K197" s="7">
        <v>18698437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500842703</v>
      </c>
      <c r="D201" s="54">
        <f t="shared" si="34"/>
        <v>530136314</v>
      </c>
      <c r="E201" s="55">
        <f t="shared" si="34"/>
        <v>517306448</v>
      </c>
      <c r="F201" s="56">
        <f t="shared" si="34"/>
        <v>561954997</v>
      </c>
      <c r="G201" s="54">
        <f t="shared" si="34"/>
        <v>586799122</v>
      </c>
      <c r="H201" s="57">
        <f t="shared" si="34"/>
        <v>586799122</v>
      </c>
      <c r="I201" s="58">
        <f t="shared" si="34"/>
        <v>663989272</v>
      </c>
      <c r="J201" s="54">
        <f t="shared" si="34"/>
        <v>663464441</v>
      </c>
      <c r="K201" s="55">
        <f t="shared" si="34"/>
        <v>693320337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0.17157136133385512</v>
      </c>
      <c r="D203" s="81">
        <f>IF(ISERROR((D37+D69)/D132),0,((D37+D69)/D132))</f>
        <v>6.388520332558778E-2</v>
      </c>
      <c r="E203" s="82">
        <f t="shared" ref="E203:K203" si="35">IF(ISERROR((E37+E69)/E132),0,((E37+E69)/E132))</f>
        <v>0.1168184282100414</v>
      </c>
      <c r="F203" s="83">
        <f t="shared" si="35"/>
        <v>9.9801552758482154E-2</v>
      </c>
      <c r="G203" s="81">
        <f t="shared" si="35"/>
        <v>9.7537259462539036E-2</v>
      </c>
      <c r="H203" s="84">
        <f t="shared" si="35"/>
        <v>9.7537259462539036E-2</v>
      </c>
      <c r="I203" s="85">
        <f t="shared" si="35"/>
        <v>7.4318275772345135E-2</v>
      </c>
      <c r="J203" s="81">
        <f t="shared" si="35"/>
        <v>7.2250791414404297E-2</v>
      </c>
      <c r="K203" s="82">
        <f t="shared" si="35"/>
        <v>5.5481826065129974E-3</v>
      </c>
    </row>
    <row r="204" spans="1:11" ht="13.5" x14ac:dyDescent="0.25">
      <c r="A204" s="79" t="s">
        <v>88</v>
      </c>
      <c r="B204" s="80"/>
      <c r="C204" s="81">
        <f>IF(ISERROR((C37+C69)/C168),0,((C37+C69)/C168))</f>
        <v>6.4254617076176496E-2</v>
      </c>
      <c r="D204" s="81">
        <f t="shared" ref="D204:K204" si="36">IF(ISERROR((D37+D69)/D168),0,((D37+D69)/D168))</f>
        <v>1.607855367825407E-2</v>
      </c>
      <c r="E204" s="82">
        <f t="shared" si="36"/>
        <v>5.7071157556892058E-2</v>
      </c>
      <c r="F204" s="83">
        <f t="shared" si="36"/>
        <v>4.5613285030307593E-2</v>
      </c>
      <c r="G204" s="81">
        <f t="shared" si="36"/>
        <v>5.5129912224350437E-2</v>
      </c>
      <c r="H204" s="84">
        <f t="shared" si="36"/>
        <v>5.5129912224350437E-2</v>
      </c>
      <c r="I204" s="85">
        <f t="shared" si="36"/>
        <v>3.6658781818181815E-2</v>
      </c>
      <c r="J204" s="81">
        <f t="shared" si="36"/>
        <v>3.0377969414790075E-2</v>
      </c>
      <c r="K204" s="82">
        <f t="shared" si="36"/>
        <v>2.0831979298078914E-3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0.03</v>
      </c>
      <c r="E205" s="82">
        <f t="shared" si="37"/>
        <v>0.02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0.04</v>
      </c>
      <c r="J205" s="81">
        <f t="shared" si="37"/>
        <v>0.05</v>
      </c>
      <c r="K205" s="82">
        <f t="shared" si="37"/>
        <v>0.06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0.03</v>
      </c>
      <c r="E206" s="82">
        <f t="shared" si="38"/>
        <v>0.03</v>
      </c>
      <c r="F206" s="83">
        <f t="shared" si="38"/>
        <v>0.05</v>
      </c>
      <c r="G206" s="81">
        <f t="shared" si="38"/>
        <v>0.04</v>
      </c>
      <c r="H206" s="84">
        <f t="shared" si="38"/>
        <v>0.04</v>
      </c>
      <c r="I206" s="85">
        <f t="shared" si="38"/>
        <v>0.05</v>
      </c>
      <c r="J206" s="81">
        <f t="shared" si="38"/>
        <v>0.05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28022792</v>
      </c>
      <c r="D5" s="38">
        <f t="shared" ref="D5:K5" si="0">D15+D18+D19+D22+D25+D26+SUM(D29:D35)</f>
        <v>6372520</v>
      </c>
      <c r="E5" s="39">
        <f t="shared" si="0"/>
        <v>36562418</v>
      </c>
      <c r="F5" s="40">
        <f t="shared" si="0"/>
        <v>69302000</v>
      </c>
      <c r="G5" s="38">
        <f t="shared" si="0"/>
        <v>81776365</v>
      </c>
      <c r="H5" s="41">
        <f t="shared" si="0"/>
        <v>81776365</v>
      </c>
      <c r="I5" s="42">
        <f t="shared" si="0"/>
        <v>46631168</v>
      </c>
      <c r="J5" s="38">
        <f t="shared" si="0"/>
        <v>76298000</v>
      </c>
      <c r="K5" s="39">
        <f t="shared" si="0"/>
        <v>903600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>
        <v>828516</v>
      </c>
      <c r="D7" s="6">
        <v>2560572</v>
      </c>
      <c r="E7" s="7">
        <v>1676960</v>
      </c>
      <c r="F7" s="8">
        <v>7500000</v>
      </c>
      <c r="G7" s="6">
        <v>12967204</v>
      </c>
      <c r="H7" s="9">
        <v>12967204</v>
      </c>
      <c r="I7" s="10">
        <v>18227982</v>
      </c>
      <c r="J7" s="6">
        <v>7640000</v>
      </c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>
        <v>1500000</v>
      </c>
      <c r="H8" s="9">
        <v>1500000</v>
      </c>
      <c r="I8" s="10">
        <v>750000</v>
      </c>
      <c r="J8" s="6"/>
      <c r="K8" s="7"/>
    </row>
    <row r="9" spans="1:11" ht="13.5" x14ac:dyDescent="0.25">
      <c r="A9" s="44" t="s">
        <v>23</v>
      </c>
      <c r="B9" s="45" t="s">
        <v>20</v>
      </c>
      <c r="C9" s="6">
        <v>12053564</v>
      </c>
      <c r="D9" s="6">
        <v>1085182</v>
      </c>
      <c r="E9" s="7">
        <v>32308622</v>
      </c>
      <c r="F9" s="8">
        <v>40434859</v>
      </c>
      <c r="G9" s="6">
        <v>45313663</v>
      </c>
      <c r="H9" s="9">
        <v>45313663</v>
      </c>
      <c r="I9" s="10"/>
      <c r="J9" s="6">
        <v>45953000</v>
      </c>
      <c r="K9" s="7"/>
    </row>
    <row r="10" spans="1:11" ht="13.5" x14ac:dyDescent="0.25">
      <c r="A10" s="44" t="s">
        <v>24</v>
      </c>
      <c r="B10" s="45" t="s">
        <v>20</v>
      </c>
      <c r="C10" s="6">
        <v>10412990</v>
      </c>
      <c r="D10" s="6">
        <v>1608183</v>
      </c>
      <c r="E10" s="7">
        <v>1608183</v>
      </c>
      <c r="F10" s="8">
        <v>3989791</v>
      </c>
      <c r="G10" s="6">
        <v>5889791</v>
      </c>
      <c r="H10" s="9">
        <v>5889791</v>
      </c>
      <c r="I10" s="10">
        <v>16858186</v>
      </c>
      <c r="J10" s="6">
        <v>5471000</v>
      </c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23295070</v>
      </c>
      <c r="D15" s="6">
        <f t="shared" ref="D15:K15" si="1">SUM(D6:D14)</f>
        <v>5253937</v>
      </c>
      <c r="E15" s="7">
        <f t="shared" si="1"/>
        <v>35593765</v>
      </c>
      <c r="F15" s="8">
        <f t="shared" si="1"/>
        <v>51924650</v>
      </c>
      <c r="G15" s="6">
        <f t="shared" si="1"/>
        <v>65670658</v>
      </c>
      <c r="H15" s="9">
        <f t="shared" si="1"/>
        <v>65670658</v>
      </c>
      <c r="I15" s="10">
        <f t="shared" si="1"/>
        <v>35836168</v>
      </c>
      <c r="J15" s="6">
        <f t="shared" si="1"/>
        <v>59064000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>
        <v>3123480</v>
      </c>
      <c r="D16" s="6"/>
      <c r="E16" s="7"/>
      <c r="F16" s="8">
        <v>3277350</v>
      </c>
      <c r="G16" s="6">
        <v>900000</v>
      </c>
      <c r="H16" s="9">
        <v>900000</v>
      </c>
      <c r="I16" s="10">
        <v>6400000</v>
      </c>
      <c r="J16" s="6">
        <v>3594000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3123480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3277350</v>
      </c>
      <c r="G18" s="21">
        <f t="shared" si="2"/>
        <v>900000</v>
      </c>
      <c r="H18" s="24">
        <f t="shared" si="2"/>
        <v>900000</v>
      </c>
      <c r="I18" s="25">
        <f t="shared" si="2"/>
        <v>6400000</v>
      </c>
      <c r="J18" s="21">
        <f t="shared" si="2"/>
        <v>3594000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29183</v>
      </c>
      <c r="E23" s="7">
        <v>29183</v>
      </c>
      <c r="F23" s="8">
        <v>10000000</v>
      </c>
      <c r="G23" s="6">
        <v>10000000</v>
      </c>
      <c r="H23" s="9">
        <v>10000000</v>
      </c>
      <c r="I23" s="10"/>
      <c r="J23" s="6">
        <v>10941000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29183</v>
      </c>
      <c r="E25" s="22">
        <f t="shared" si="4"/>
        <v>29183</v>
      </c>
      <c r="F25" s="23">
        <f t="shared" si="4"/>
        <v>10000000</v>
      </c>
      <c r="G25" s="21">
        <f t="shared" si="4"/>
        <v>10000000</v>
      </c>
      <c r="H25" s="24">
        <f t="shared" si="4"/>
        <v>10000000</v>
      </c>
      <c r="I25" s="25">
        <f t="shared" si="4"/>
        <v>0</v>
      </c>
      <c r="J25" s="21">
        <f t="shared" si="4"/>
        <v>10941000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1293741</v>
      </c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1293741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310501</v>
      </c>
      <c r="D31" s="6">
        <v>1079900</v>
      </c>
      <c r="E31" s="7">
        <v>846970</v>
      </c>
      <c r="F31" s="8">
        <v>600000</v>
      </c>
      <c r="G31" s="6">
        <v>550000</v>
      </c>
      <c r="H31" s="9">
        <v>550000</v>
      </c>
      <c r="I31" s="10">
        <v>585000</v>
      </c>
      <c r="J31" s="6">
        <v>620000</v>
      </c>
      <c r="K31" s="7">
        <v>903600</v>
      </c>
    </row>
    <row r="32" spans="1:11" ht="13.5" x14ac:dyDescent="0.25">
      <c r="A32" s="49" t="s">
        <v>45</v>
      </c>
      <c r="B32" s="37" t="s">
        <v>20</v>
      </c>
      <c r="C32" s="6"/>
      <c r="D32" s="6">
        <v>9500</v>
      </c>
      <c r="E32" s="7">
        <v>92500</v>
      </c>
      <c r="F32" s="8">
        <v>3500000</v>
      </c>
      <c r="G32" s="6">
        <v>4655707</v>
      </c>
      <c r="H32" s="9">
        <v>4655707</v>
      </c>
      <c r="I32" s="10">
        <v>1750000</v>
      </c>
      <c r="J32" s="6">
        <v>2079000</v>
      </c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>
        <v>2060000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9008899</v>
      </c>
      <c r="D37" s="38">
        <f t="shared" ref="D37:K37" si="6">D47+D50+D51+D54+D57+D58+SUM(D61:D67)</f>
        <v>0</v>
      </c>
      <c r="E37" s="39">
        <f t="shared" si="6"/>
        <v>4313483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2300000</v>
      </c>
      <c r="J37" s="38">
        <f t="shared" si="6"/>
        <v>30000000</v>
      </c>
      <c r="K37" s="39">
        <f t="shared" si="6"/>
        <v>15000000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9008899</v>
      </c>
      <c r="D41" s="6"/>
      <c r="E41" s="7">
        <v>4313483</v>
      </c>
      <c r="F41" s="8"/>
      <c r="G41" s="6"/>
      <c r="H41" s="9"/>
      <c r="I41" s="10">
        <v>2300000</v>
      </c>
      <c r="J41" s="6">
        <v>30000000</v>
      </c>
      <c r="K41" s="7">
        <v>15000000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9008899</v>
      </c>
      <c r="D47" s="6">
        <f t="shared" ref="D47:K47" si="7">SUM(D38:D46)</f>
        <v>0</v>
      </c>
      <c r="E47" s="7">
        <f t="shared" si="7"/>
        <v>4313483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2300000</v>
      </c>
      <c r="J47" s="6">
        <f t="shared" si="7"/>
        <v>30000000</v>
      </c>
      <c r="K47" s="7">
        <f t="shared" si="7"/>
        <v>15000000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9781655</v>
      </c>
      <c r="D69" s="38">
        <f t="shared" ref="D69:K69" si="12">D79+D82+D83+D86+D89+D90+SUM(D93:D99)</f>
        <v>2128954</v>
      </c>
      <c r="E69" s="39">
        <f t="shared" si="12"/>
        <v>403491</v>
      </c>
      <c r="F69" s="40">
        <f t="shared" si="12"/>
        <v>1480000</v>
      </c>
      <c r="G69" s="38">
        <f t="shared" si="12"/>
        <v>185000</v>
      </c>
      <c r="H69" s="41">
        <f t="shared" si="12"/>
        <v>185000</v>
      </c>
      <c r="I69" s="42">
        <f t="shared" si="12"/>
        <v>2091000</v>
      </c>
      <c r="J69" s="38">
        <f t="shared" si="12"/>
        <v>33030750</v>
      </c>
      <c r="K69" s="39">
        <f t="shared" si="12"/>
        <v>32707550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9687734</v>
      </c>
      <c r="D74" s="6"/>
      <c r="E74" s="7"/>
      <c r="F74" s="8"/>
      <c r="G74" s="6"/>
      <c r="H74" s="9"/>
      <c r="I74" s="10"/>
      <c r="J74" s="6">
        <v>31411750</v>
      </c>
      <c r="K74" s="7">
        <v>32707550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9687734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31411750</v>
      </c>
      <c r="K79" s="7">
        <f t="shared" si="13"/>
        <v>32707550</v>
      </c>
    </row>
    <row r="80" spans="1:11" ht="13.5" x14ac:dyDescent="0.25">
      <c r="A80" s="47" t="s">
        <v>31</v>
      </c>
      <c r="B80" s="48" t="s">
        <v>20</v>
      </c>
      <c r="C80" s="6">
        <v>40000</v>
      </c>
      <c r="D80" s="6"/>
      <c r="E80" s="7">
        <v>218491</v>
      </c>
      <c r="F80" s="8">
        <v>130000</v>
      </c>
      <c r="G80" s="6">
        <v>130000</v>
      </c>
      <c r="H80" s="9">
        <v>130000</v>
      </c>
      <c r="I80" s="10"/>
      <c r="J80" s="6">
        <v>142000</v>
      </c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40000</v>
      </c>
      <c r="D82" s="21">
        <f t="shared" si="14"/>
        <v>0</v>
      </c>
      <c r="E82" s="22">
        <f t="shared" si="14"/>
        <v>218491</v>
      </c>
      <c r="F82" s="23">
        <f t="shared" si="14"/>
        <v>130000</v>
      </c>
      <c r="G82" s="21">
        <f t="shared" si="14"/>
        <v>130000</v>
      </c>
      <c r="H82" s="24">
        <f t="shared" si="14"/>
        <v>130000</v>
      </c>
      <c r="I82" s="25">
        <f t="shared" si="14"/>
        <v>0</v>
      </c>
      <c r="J82" s="21">
        <f t="shared" si="14"/>
        <v>142000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53921</v>
      </c>
      <c r="D95" s="6">
        <v>2128954</v>
      </c>
      <c r="E95" s="7">
        <v>185000</v>
      </c>
      <c r="F95" s="8">
        <v>1350000</v>
      </c>
      <c r="G95" s="6">
        <v>55000</v>
      </c>
      <c r="H95" s="9">
        <v>55000</v>
      </c>
      <c r="I95" s="10">
        <v>2091000</v>
      </c>
      <c r="J95" s="6">
        <v>1477000</v>
      </c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46813346</v>
      </c>
      <c r="D101" s="38">
        <f t="shared" ref="D101:K101" si="18">D111+D114+D115+D118+D121+D122+SUM(D125:D131)</f>
        <v>8501474</v>
      </c>
      <c r="E101" s="39">
        <f t="shared" si="18"/>
        <v>41279392</v>
      </c>
      <c r="F101" s="40">
        <f t="shared" si="18"/>
        <v>70782000</v>
      </c>
      <c r="G101" s="38">
        <f t="shared" si="18"/>
        <v>81961365</v>
      </c>
      <c r="H101" s="41">
        <f t="shared" si="18"/>
        <v>81961365</v>
      </c>
      <c r="I101" s="42">
        <f t="shared" si="18"/>
        <v>51022168</v>
      </c>
      <c r="J101" s="38">
        <f t="shared" si="18"/>
        <v>139328750</v>
      </c>
      <c r="K101" s="39">
        <f t="shared" si="18"/>
        <v>48611150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>
        <v>828516</v>
      </c>
      <c r="D103" s="6">
        <v>2560572</v>
      </c>
      <c r="E103" s="7">
        <v>1676960</v>
      </c>
      <c r="F103" s="8">
        <v>7500000</v>
      </c>
      <c r="G103" s="6">
        <v>12967204</v>
      </c>
      <c r="H103" s="9">
        <v>12967204</v>
      </c>
      <c r="I103" s="10">
        <v>18227982</v>
      </c>
      <c r="J103" s="6">
        <v>7640000</v>
      </c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>
        <v>1500000</v>
      </c>
      <c r="H104" s="9">
        <v>1500000</v>
      </c>
      <c r="I104" s="10">
        <v>750000</v>
      </c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21062463</v>
      </c>
      <c r="D105" s="6">
        <v>1085182</v>
      </c>
      <c r="E105" s="7">
        <v>36622105</v>
      </c>
      <c r="F105" s="8">
        <v>40434859</v>
      </c>
      <c r="G105" s="6">
        <v>45313663</v>
      </c>
      <c r="H105" s="9">
        <v>45313663</v>
      </c>
      <c r="I105" s="10">
        <v>2300000</v>
      </c>
      <c r="J105" s="6">
        <v>75953000</v>
      </c>
      <c r="K105" s="7">
        <v>15000000</v>
      </c>
    </row>
    <row r="106" spans="1:11" ht="13.5" x14ac:dyDescent="0.25">
      <c r="A106" s="44" t="s">
        <v>24</v>
      </c>
      <c r="B106" s="45" t="s">
        <v>20</v>
      </c>
      <c r="C106" s="6">
        <v>20100724</v>
      </c>
      <c r="D106" s="6">
        <v>1608183</v>
      </c>
      <c r="E106" s="7">
        <v>1608183</v>
      </c>
      <c r="F106" s="8">
        <v>3989791</v>
      </c>
      <c r="G106" s="6">
        <v>5889791</v>
      </c>
      <c r="H106" s="9">
        <v>5889791</v>
      </c>
      <c r="I106" s="10">
        <v>16858186</v>
      </c>
      <c r="J106" s="6">
        <v>36882750</v>
      </c>
      <c r="K106" s="7">
        <v>32707550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41991703</v>
      </c>
      <c r="D111" s="6">
        <f t="shared" ref="D111:K111" si="19">SUM(D102:D110)</f>
        <v>5253937</v>
      </c>
      <c r="E111" s="7">
        <f t="shared" si="19"/>
        <v>39907248</v>
      </c>
      <c r="F111" s="8">
        <f t="shared" si="19"/>
        <v>51924650</v>
      </c>
      <c r="G111" s="6">
        <f t="shared" si="19"/>
        <v>65670658</v>
      </c>
      <c r="H111" s="9">
        <f t="shared" si="19"/>
        <v>65670658</v>
      </c>
      <c r="I111" s="10">
        <f t="shared" si="19"/>
        <v>38136168</v>
      </c>
      <c r="J111" s="6">
        <f t="shared" si="19"/>
        <v>120475750</v>
      </c>
      <c r="K111" s="7">
        <f t="shared" si="19"/>
        <v>47707550</v>
      </c>
    </row>
    <row r="112" spans="1:11" ht="13.5" x14ac:dyDescent="0.25">
      <c r="A112" s="47" t="s">
        <v>31</v>
      </c>
      <c r="B112" s="48" t="s">
        <v>20</v>
      </c>
      <c r="C112" s="6">
        <v>3163480</v>
      </c>
      <c r="D112" s="6"/>
      <c r="E112" s="7">
        <v>218491</v>
      </c>
      <c r="F112" s="8">
        <v>3407350</v>
      </c>
      <c r="G112" s="6">
        <v>1030000</v>
      </c>
      <c r="H112" s="9">
        <v>1030000</v>
      </c>
      <c r="I112" s="10">
        <v>6400000</v>
      </c>
      <c r="J112" s="6">
        <v>3736000</v>
      </c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3163480</v>
      </c>
      <c r="D114" s="21">
        <f t="shared" si="20"/>
        <v>0</v>
      </c>
      <c r="E114" s="22">
        <f t="shared" si="20"/>
        <v>218491</v>
      </c>
      <c r="F114" s="23">
        <f t="shared" si="20"/>
        <v>3407350</v>
      </c>
      <c r="G114" s="21">
        <f t="shared" si="20"/>
        <v>1030000</v>
      </c>
      <c r="H114" s="24">
        <f t="shared" si="20"/>
        <v>1030000</v>
      </c>
      <c r="I114" s="25">
        <f t="shared" si="20"/>
        <v>6400000</v>
      </c>
      <c r="J114" s="21">
        <f t="shared" si="20"/>
        <v>3736000</v>
      </c>
      <c r="K114" s="22">
        <f t="shared" si="20"/>
        <v>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29183</v>
      </c>
      <c r="E119" s="7">
        <v>29183</v>
      </c>
      <c r="F119" s="8">
        <v>10000000</v>
      </c>
      <c r="G119" s="6">
        <v>10000000</v>
      </c>
      <c r="H119" s="9">
        <v>10000000</v>
      </c>
      <c r="I119" s="10"/>
      <c r="J119" s="6">
        <v>10941000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29183</v>
      </c>
      <c r="E121" s="22">
        <f t="shared" si="22"/>
        <v>29183</v>
      </c>
      <c r="F121" s="23">
        <f t="shared" si="22"/>
        <v>10000000</v>
      </c>
      <c r="G121" s="21">
        <f t="shared" si="22"/>
        <v>10000000</v>
      </c>
      <c r="H121" s="24">
        <f t="shared" si="22"/>
        <v>10000000</v>
      </c>
      <c r="I121" s="25">
        <f t="shared" si="22"/>
        <v>0</v>
      </c>
      <c r="J121" s="21">
        <f t="shared" si="22"/>
        <v>10941000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1293741</v>
      </c>
      <c r="D124" s="16"/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1293741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364422</v>
      </c>
      <c r="D127" s="6">
        <v>3208854</v>
      </c>
      <c r="E127" s="7">
        <v>1031970</v>
      </c>
      <c r="F127" s="8">
        <v>1950000</v>
      </c>
      <c r="G127" s="6">
        <v>605000</v>
      </c>
      <c r="H127" s="9">
        <v>605000</v>
      </c>
      <c r="I127" s="10">
        <v>2676000</v>
      </c>
      <c r="J127" s="6">
        <v>2097000</v>
      </c>
      <c r="K127" s="7">
        <v>903600</v>
      </c>
    </row>
    <row r="128" spans="1:11" ht="13.5" x14ac:dyDescent="0.25">
      <c r="A128" s="49" t="s">
        <v>45</v>
      </c>
      <c r="B128" s="37" t="s">
        <v>20</v>
      </c>
      <c r="C128" s="6"/>
      <c r="D128" s="6">
        <v>9500</v>
      </c>
      <c r="E128" s="7">
        <v>92500</v>
      </c>
      <c r="F128" s="8">
        <v>3500000</v>
      </c>
      <c r="G128" s="6">
        <v>4655707</v>
      </c>
      <c r="H128" s="9">
        <v>4655707</v>
      </c>
      <c r="I128" s="10">
        <v>1750000</v>
      </c>
      <c r="J128" s="6">
        <v>2079000</v>
      </c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>
        <v>2060000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46813346</v>
      </c>
      <c r="D132" s="54">
        <f t="shared" ref="D132:K132" si="24">+D5+D37+D69</f>
        <v>8501474</v>
      </c>
      <c r="E132" s="55">
        <f t="shared" si="24"/>
        <v>41279392</v>
      </c>
      <c r="F132" s="56">
        <f t="shared" si="24"/>
        <v>70782000</v>
      </c>
      <c r="G132" s="54">
        <f t="shared" si="24"/>
        <v>81961365</v>
      </c>
      <c r="H132" s="57">
        <f t="shared" si="24"/>
        <v>81961365</v>
      </c>
      <c r="I132" s="58">
        <f t="shared" si="24"/>
        <v>51022168</v>
      </c>
      <c r="J132" s="54">
        <f t="shared" si="24"/>
        <v>139328750</v>
      </c>
      <c r="K132" s="55">
        <f t="shared" si="24"/>
        <v>48611150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1095025301</v>
      </c>
      <c r="D134" s="38">
        <f t="shared" ref="D134:K134" si="25">D144+D147+D148+D151+D154+D155+SUM(D158:D164)</f>
        <v>1020316805</v>
      </c>
      <c r="E134" s="39">
        <f t="shared" si="25"/>
        <v>1095613761</v>
      </c>
      <c r="F134" s="40">
        <f t="shared" si="25"/>
        <v>1625980551</v>
      </c>
      <c r="G134" s="38">
        <f t="shared" si="25"/>
        <v>1637159916</v>
      </c>
      <c r="H134" s="41">
        <f t="shared" si="25"/>
        <v>1637159916</v>
      </c>
      <c r="I134" s="42">
        <f t="shared" si="25"/>
        <v>1057988589</v>
      </c>
      <c r="J134" s="38">
        <f t="shared" si="25"/>
        <v>139328750</v>
      </c>
      <c r="K134" s="39">
        <f t="shared" si="25"/>
        <v>48611150</v>
      </c>
    </row>
    <row r="135" spans="1:11" ht="13.5" x14ac:dyDescent="0.25">
      <c r="A135" s="44" t="s">
        <v>19</v>
      </c>
      <c r="B135" s="45" t="s">
        <v>20</v>
      </c>
      <c r="C135" s="6">
        <v>225155600</v>
      </c>
      <c r="D135" s="6">
        <v>221236473</v>
      </c>
      <c r="E135" s="7">
        <v>202997666</v>
      </c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97426516</v>
      </c>
      <c r="D136" s="6">
        <v>76613751</v>
      </c>
      <c r="E136" s="7">
        <v>84566590</v>
      </c>
      <c r="F136" s="8">
        <v>7500000</v>
      </c>
      <c r="G136" s="6">
        <v>12967204</v>
      </c>
      <c r="H136" s="9">
        <v>12967204</v>
      </c>
      <c r="I136" s="10">
        <v>18227982</v>
      </c>
      <c r="J136" s="6">
        <v>7640000</v>
      </c>
      <c r="K136" s="7"/>
    </row>
    <row r="137" spans="1:11" ht="13.5" x14ac:dyDescent="0.25">
      <c r="A137" s="44" t="s">
        <v>22</v>
      </c>
      <c r="B137" s="45" t="s">
        <v>20</v>
      </c>
      <c r="C137" s="6">
        <v>49612904</v>
      </c>
      <c r="D137" s="6">
        <v>46533414</v>
      </c>
      <c r="E137" s="7">
        <v>44689316</v>
      </c>
      <c r="F137" s="8">
        <v>1006966421</v>
      </c>
      <c r="G137" s="6">
        <v>1008466421</v>
      </c>
      <c r="H137" s="9">
        <v>1008466421</v>
      </c>
      <c r="I137" s="10">
        <v>1007716421</v>
      </c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295800448</v>
      </c>
      <c r="D138" s="6">
        <v>282767287</v>
      </c>
      <c r="E138" s="7">
        <v>308694920</v>
      </c>
      <c r="F138" s="8">
        <v>40434859</v>
      </c>
      <c r="G138" s="6">
        <v>45313663</v>
      </c>
      <c r="H138" s="9">
        <v>45313663</v>
      </c>
      <c r="I138" s="10">
        <v>2300000</v>
      </c>
      <c r="J138" s="6">
        <v>75953000</v>
      </c>
      <c r="K138" s="7">
        <v>15000000</v>
      </c>
    </row>
    <row r="139" spans="1:11" ht="13.5" x14ac:dyDescent="0.25">
      <c r="A139" s="44" t="s">
        <v>24</v>
      </c>
      <c r="B139" s="45" t="s">
        <v>20</v>
      </c>
      <c r="C139" s="6">
        <v>168179797</v>
      </c>
      <c r="D139" s="6">
        <v>158602790</v>
      </c>
      <c r="E139" s="7">
        <v>186646761</v>
      </c>
      <c r="F139" s="8">
        <v>3989791</v>
      </c>
      <c r="G139" s="6">
        <v>5889791</v>
      </c>
      <c r="H139" s="9">
        <v>5889791</v>
      </c>
      <c r="I139" s="10">
        <v>16858186</v>
      </c>
      <c r="J139" s="6">
        <v>36882750</v>
      </c>
      <c r="K139" s="7">
        <v>32707550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1293741</v>
      </c>
      <c r="D142" s="11">
        <v>1293741</v>
      </c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837469006</v>
      </c>
      <c r="D144" s="6">
        <f t="shared" ref="D144:K144" si="26">SUM(D135:D143)</f>
        <v>787047456</v>
      </c>
      <c r="E144" s="7">
        <f t="shared" si="26"/>
        <v>827595253</v>
      </c>
      <c r="F144" s="8">
        <f t="shared" si="26"/>
        <v>1058891071</v>
      </c>
      <c r="G144" s="6">
        <f t="shared" si="26"/>
        <v>1072637079</v>
      </c>
      <c r="H144" s="9">
        <f t="shared" si="26"/>
        <v>1072637079</v>
      </c>
      <c r="I144" s="10">
        <f t="shared" si="26"/>
        <v>1045102589</v>
      </c>
      <c r="J144" s="6">
        <f t="shared" si="26"/>
        <v>120475750</v>
      </c>
      <c r="K144" s="7">
        <f t="shared" si="26"/>
        <v>47707550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44881675</v>
      </c>
      <c r="D147" s="6">
        <v>39536356</v>
      </c>
      <c r="E147" s="7">
        <v>32699973</v>
      </c>
      <c r="F147" s="8">
        <v>3407350</v>
      </c>
      <c r="G147" s="6">
        <v>1030000</v>
      </c>
      <c r="H147" s="9">
        <v>1030000</v>
      </c>
      <c r="I147" s="10">
        <v>6400000</v>
      </c>
      <c r="J147" s="6">
        <v>3736000</v>
      </c>
      <c r="K147" s="7"/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66492000</v>
      </c>
      <c r="D151" s="6">
        <v>74664000</v>
      </c>
      <c r="E151" s="7">
        <v>119412000</v>
      </c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36686173</v>
      </c>
      <c r="D154" s="6">
        <v>4504190</v>
      </c>
      <c r="E154" s="7">
        <v>3686850</v>
      </c>
      <c r="F154" s="8">
        <v>10000000</v>
      </c>
      <c r="G154" s="6">
        <v>10000000</v>
      </c>
      <c r="H154" s="9">
        <v>10000000</v>
      </c>
      <c r="I154" s="10"/>
      <c r="J154" s="6">
        <v>10941000</v>
      </c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319424</v>
      </c>
      <c r="D159" s="11">
        <v>-243593</v>
      </c>
      <c r="E159" s="12">
        <v>-1112907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-1669363</v>
      </c>
      <c r="D160" s="6">
        <v>4041756</v>
      </c>
      <c r="E160" s="7">
        <v>4453171</v>
      </c>
      <c r="F160" s="8">
        <v>1950000</v>
      </c>
      <c r="G160" s="6">
        <v>605000</v>
      </c>
      <c r="H160" s="9">
        <v>605000</v>
      </c>
      <c r="I160" s="10">
        <v>2676000</v>
      </c>
      <c r="J160" s="6">
        <v>2097000</v>
      </c>
      <c r="K160" s="7">
        <v>903600</v>
      </c>
    </row>
    <row r="161" spans="1:11" ht="13.5" x14ac:dyDescent="0.25">
      <c r="A161" s="49" t="s">
        <v>45</v>
      </c>
      <c r="B161" s="37" t="s">
        <v>20</v>
      </c>
      <c r="C161" s="6">
        <v>574715</v>
      </c>
      <c r="D161" s="6">
        <v>-75483</v>
      </c>
      <c r="E161" s="7">
        <v>-382497</v>
      </c>
      <c r="F161" s="8">
        <v>551732130</v>
      </c>
      <c r="G161" s="6">
        <v>552887837</v>
      </c>
      <c r="H161" s="9">
        <v>552887837</v>
      </c>
      <c r="I161" s="10">
        <v>1750000</v>
      </c>
      <c r="J161" s="6">
        <v>2079000</v>
      </c>
      <c r="K161" s="7"/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/>
      <c r="G162" s="6"/>
      <c r="H162" s="9"/>
      <c r="I162" s="10">
        <v>2060000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110271671</v>
      </c>
      <c r="D163" s="6">
        <v>110842123</v>
      </c>
      <c r="E163" s="7">
        <v>109261918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1095025301</v>
      </c>
      <c r="D165" s="54">
        <f t="shared" ref="D165:K165" si="27">D144+D147+D148+D151+D154+D155+SUM(D158:D164)</f>
        <v>1020316805</v>
      </c>
      <c r="E165" s="55">
        <f t="shared" si="27"/>
        <v>1095613761</v>
      </c>
      <c r="F165" s="56">
        <f t="shared" si="27"/>
        <v>1625980551</v>
      </c>
      <c r="G165" s="54">
        <f t="shared" si="27"/>
        <v>1637159916</v>
      </c>
      <c r="H165" s="57">
        <f t="shared" si="27"/>
        <v>1637159916</v>
      </c>
      <c r="I165" s="66">
        <f t="shared" si="27"/>
        <v>1057988589</v>
      </c>
      <c r="J165" s="54">
        <f t="shared" si="27"/>
        <v>139328750</v>
      </c>
      <c r="K165" s="55">
        <f t="shared" si="27"/>
        <v>48611150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686078</v>
      </c>
      <c r="D168" s="60">
        <v>48917561</v>
      </c>
      <c r="E168" s="61">
        <v>46945619</v>
      </c>
      <c r="F168" s="62">
        <v>51484000</v>
      </c>
      <c r="G168" s="60">
        <v>51484000</v>
      </c>
      <c r="H168" s="63">
        <v>51484000</v>
      </c>
      <c r="I168" s="64">
        <v>52298545</v>
      </c>
      <c r="J168" s="60">
        <v>55174965</v>
      </c>
      <c r="K168" s="61">
        <v>58209588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105333937</v>
      </c>
      <c r="D169" s="38">
        <f t="shared" ref="D169:K169" si="28">D179+D182+D183+D186+D189+D190+SUM(D193:D199)</f>
        <v>81034308</v>
      </c>
      <c r="E169" s="39">
        <f t="shared" si="28"/>
        <v>66958499</v>
      </c>
      <c r="F169" s="40">
        <f t="shared" si="28"/>
        <v>11064000</v>
      </c>
      <c r="G169" s="38">
        <f t="shared" si="28"/>
        <v>10835611</v>
      </c>
      <c r="H169" s="41">
        <f t="shared" si="28"/>
        <v>10835611</v>
      </c>
      <c r="I169" s="42">
        <f t="shared" si="28"/>
        <v>14313947</v>
      </c>
      <c r="J169" s="38">
        <f t="shared" si="28"/>
        <v>15100084</v>
      </c>
      <c r="K169" s="39">
        <f t="shared" si="28"/>
        <v>15792075</v>
      </c>
    </row>
    <row r="170" spans="1:11" ht="13.5" x14ac:dyDescent="0.25">
      <c r="A170" s="44" t="s">
        <v>19</v>
      </c>
      <c r="B170" s="45" t="s">
        <v>20</v>
      </c>
      <c r="C170" s="6">
        <v>197063</v>
      </c>
      <c r="D170" s="6">
        <v>72299</v>
      </c>
      <c r="E170" s="7">
        <v>61126</v>
      </c>
      <c r="F170" s="8">
        <v>506000</v>
      </c>
      <c r="G170" s="6">
        <v>1000000</v>
      </c>
      <c r="H170" s="9">
        <v>1000000</v>
      </c>
      <c r="I170" s="10">
        <v>506000</v>
      </c>
      <c r="J170" s="6">
        <v>533830</v>
      </c>
      <c r="K170" s="7">
        <v>563191</v>
      </c>
    </row>
    <row r="171" spans="1:11" ht="13.5" x14ac:dyDescent="0.25">
      <c r="A171" s="44" t="s">
        <v>21</v>
      </c>
      <c r="B171" s="45" t="s">
        <v>20</v>
      </c>
      <c r="C171" s="6"/>
      <c r="D171" s="6">
        <v>551430</v>
      </c>
      <c r="E171" s="7"/>
      <c r="F171" s="8">
        <v>100000</v>
      </c>
      <c r="G171" s="6">
        <v>200000</v>
      </c>
      <c r="H171" s="9">
        <v>200000</v>
      </c>
      <c r="I171" s="10">
        <v>100000</v>
      </c>
      <c r="J171" s="6">
        <v>105500</v>
      </c>
      <c r="K171" s="7">
        <v>111303</v>
      </c>
    </row>
    <row r="172" spans="1:11" ht="13.5" x14ac:dyDescent="0.25">
      <c r="A172" s="44" t="s">
        <v>22</v>
      </c>
      <c r="B172" s="45" t="s">
        <v>20</v>
      </c>
      <c r="C172" s="6">
        <v>100295282</v>
      </c>
      <c r="D172" s="6">
        <v>73060962</v>
      </c>
      <c r="E172" s="7">
        <v>61775697</v>
      </c>
      <c r="F172" s="8">
        <v>10000</v>
      </c>
      <c r="G172" s="6">
        <v>3013611</v>
      </c>
      <c r="H172" s="9">
        <v>3013611</v>
      </c>
      <c r="I172" s="10">
        <v>3615427</v>
      </c>
      <c r="J172" s="6">
        <v>3814275</v>
      </c>
      <c r="K172" s="7">
        <v>4024061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>
        <v>4545</v>
      </c>
      <c r="F174" s="8">
        <v>15000</v>
      </c>
      <c r="G174" s="6">
        <v>15000</v>
      </c>
      <c r="H174" s="9">
        <v>15000</v>
      </c>
      <c r="I174" s="10">
        <v>15000</v>
      </c>
      <c r="J174" s="6">
        <v>15825</v>
      </c>
      <c r="K174" s="7">
        <v>16695</v>
      </c>
    </row>
    <row r="175" spans="1:11" ht="13.5" x14ac:dyDescent="0.25">
      <c r="A175" s="44" t="s">
        <v>25</v>
      </c>
      <c r="B175" s="45" t="s">
        <v>20</v>
      </c>
      <c r="C175" s="6"/>
      <c r="D175" s="6">
        <v>14167</v>
      </c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100492345</v>
      </c>
      <c r="D179" s="6">
        <f t="shared" ref="D179:K179" si="29">SUM(D170:D178)</f>
        <v>73698858</v>
      </c>
      <c r="E179" s="7">
        <f t="shared" si="29"/>
        <v>61841368</v>
      </c>
      <c r="F179" s="8">
        <f t="shared" si="29"/>
        <v>631000</v>
      </c>
      <c r="G179" s="6">
        <f t="shared" si="29"/>
        <v>4228611</v>
      </c>
      <c r="H179" s="9">
        <f t="shared" si="29"/>
        <v>4228611</v>
      </c>
      <c r="I179" s="10">
        <f t="shared" si="29"/>
        <v>4236427</v>
      </c>
      <c r="J179" s="6">
        <f t="shared" si="29"/>
        <v>4469430</v>
      </c>
      <c r="K179" s="7">
        <f t="shared" si="29"/>
        <v>4715250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425840</v>
      </c>
      <c r="D187" s="6">
        <v>224968</v>
      </c>
      <c r="E187" s="7">
        <v>59778</v>
      </c>
      <c r="F187" s="8">
        <v>96000</v>
      </c>
      <c r="G187" s="6">
        <v>96000</v>
      </c>
      <c r="H187" s="9">
        <v>96000</v>
      </c>
      <c r="I187" s="10">
        <v>3695000</v>
      </c>
      <c r="J187" s="6">
        <v>3898225</v>
      </c>
      <c r="K187" s="7">
        <v>4112627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425840</v>
      </c>
      <c r="D189" s="21">
        <f t="shared" si="32"/>
        <v>224968</v>
      </c>
      <c r="E189" s="22">
        <f t="shared" si="32"/>
        <v>59778</v>
      </c>
      <c r="F189" s="23">
        <f t="shared" si="32"/>
        <v>96000</v>
      </c>
      <c r="G189" s="21">
        <f t="shared" si="32"/>
        <v>96000</v>
      </c>
      <c r="H189" s="24">
        <f t="shared" si="32"/>
        <v>96000</v>
      </c>
      <c r="I189" s="25">
        <f t="shared" si="32"/>
        <v>3695000</v>
      </c>
      <c r="J189" s="21">
        <f t="shared" si="32"/>
        <v>3898225</v>
      </c>
      <c r="K189" s="22">
        <f t="shared" si="32"/>
        <v>4112627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1731</v>
      </c>
      <c r="D194" s="11">
        <v>4161</v>
      </c>
      <c r="E194" s="12">
        <v>1063531</v>
      </c>
      <c r="F194" s="13">
        <v>7140000</v>
      </c>
      <c r="G194" s="11">
        <v>2671000</v>
      </c>
      <c r="H194" s="14">
        <v>2671000</v>
      </c>
      <c r="I194" s="15">
        <v>2200000</v>
      </c>
      <c r="J194" s="11">
        <v>2321000</v>
      </c>
      <c r="K194" s="12">
        <v>2448655</v>
      </c>
    </row>
    <row r="195" spans="1:11" ht="13.5" x14ac:dyDescent="0.25">
      <c r="A195" s="49" t="s">
        <v>44</v>
      </c>
      <c r="B195" s="37" t="s">
        <v>20</v>
      </c>
      <c r="C195" s="6">
        <v>437509</v>
      </c>
      <c r="D195" s="6">
        <v>102774</v>
      </c>
      <c r="E195" s="7">
        <v>9393</v>
      </c>
      <c r="F195" s="8">
        <v>125000</v>
      </c>
      <c r="G195" s="6">
        <v>220000</v>
      </c>
      <c r="H195" s="9">
        <v>220000</v>
      </c>
      <c r="I195" s="10">
        <v>130520</v>
      </c>
      <c r="J195" s="6">
        <v>136569</v>
      </c>
      <c r="K195" s="7">
        <v>5565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3976512</v>
      </c>
      <c r="D197" s="6">
        <v>7003547</v>
      </c>
      <c r="E197" s="7">
        <v>3984429</v>
      </c>
      <c r="F197" s="8">
        <v>3072000</v>
      </c>
      <c r="G197" s="6">
        <v>3620000</v>
      </c>
      <c r="H197" s="9">
        <v>3620000</v>
      </c>
      <c r="I197" s="10">
        <v>4052000</v>
      </c>
      <c r="J197" s="6">
        <v>4274860</v>
      </c>
      <c r="K197" s="7">
        <v>4509978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106020015</v>
      </c>
      <c r="D201" s="54">
        <f t="shared" si="34"/>
        <v>129951869</v>
      </c>
      <c r="E201" s="55">
        <f t="shared" si="34"/>
        <v>113904118</v>
      </c>
      <c r="F201" s="56">
        <f t="shared" si="34"/>
        <v>62548000</v>
      </c>
      <c r="G201" s="54">
        <f t="shared" si="34"/>
        <v>62319611</v>
      </c>
      <c r="H201" s="57">
        <f t="shared" si="34"/>
        <v>62319611</v>
      </c>
      <c r="I201" s="58">
        <f t="shared" si="34"/>
        <v>66612492</v>
      </c>
      <c r="J201" s="54">
        <f t="shared" si="34"/>
        <v>70275049</v>
      </c>
      <c r="K201" s="55">
        <f t="shared" si="34"/>
        <v>74001663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0.40139309845529947</v>
      </c>
      <c r="D203" s="81">
        <f>IF(ISERROR((D37+D69)/D132),0,((D37+D69)/D132))</f>
        <v>0.25042175039293185</v>
      </c>
      <c r="E203" s="82">
        <f t="shared" ref="E203:K203" si="35">IF(ISERROR((E37+E69)/E132),0,((E37+E69)/E132))</f>
        <v>0.11426946404636967</v>
      </c>
      <c r="F203" s="83">
        <f t="shared" si="35"/>
        <v>2.0909270718544263E-2</v>
      </c>
      <c r="G203" s="81">
        <f t="shared" si="35"/>
        <v>2.25716104166884E-3</v>
      </c>
      <c r="H203" s="84">
        <f t="shared" si="35"/>
        <v>2.25716104166884E-3</v>
      </c>
      <c r="I203" s="85">
        <f t="shared" si="35"/>
        <v>8.6060631527848833E-2</v>
      </c>
      <c r="J203" s="81">
        <f t="shared" si="35"/>
        <v>0.45238868503449575</v>
      </c>
      <c r="K203" s="82">
        <f t="shared" si="35"/>
        <v>0.98141167201351953</v>
      </c>
    </row>
    <row r="204" spans="1:11" ht="13.5" x14ac:dyDescent="0.25">
      <c r="A204" s="79" t="s">
        <v>88</v>
      </c>
      <c r="B204" s="80"/>
      <c r="C204" s="81">
        <f>IF(ISERROR((C37+C69)/C168),0,((C37+C69)/C168))</f>
        <v>27.388364005258879</v>
      </c>
      <c r="D204" s="81">
        <f t="shared" ref="D204:K204" si="36">IF(ISERROR((D37+D69)/D168),0,((D37+D69)/D168))</f>
        <v>4.352126223136922E-2</v>
      </c>
      <c r="E204" s="82">
        <f t="shared" si="36"/>
        <v>0.10047740557004904</v>
      </c>
      <c r="F204" s="83">
        <f t="shared" si="36"/>
        <v>2.8746795120814232E-2</v>
      </c>
      <c r="G204" s="81">
        <f t="shared" si="36"/>
        <v>3.593349390101779E-3</v>
      </c>
      <c r="H204" s="84">
        <f t="shared" si="36"/>
        <v>3.593349390101779E-3</v>
      </c>
      <c r="I204" s="85">
        <f t="shared" si="36"/>
        <v>8.3960270787648103E-2</v>
      </c>
      <c r="J204" s="81">
        <f t="shared" si="36"/>
        <v>1.1423795194070354</v>
      </c>
      <c r="K204" s="82">
        <f t="shared" si="36"/>
        <v>0.81958233409932402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0.1</v>
      </c>
      <c r="D205" s="81">
        <f t="shared" ref="D205:K205" si="37">IF(ISERROR(ROUND((D169)/D165,2)),0,(ROUND((D169)/D165,2)))</f>
        <v>0.08</v>
      </c>
      <c r="E205" s="82">
        <f t="shared" si="37"/>
        <v>0.06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0.11</v>
      </c>
      <c r="K205" s="82">
        <f t="shared" si="37"/>
        <v>0.32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0.11</v>
      </c>
      <c r="D206" s="81">
        <f t="shared" ref="D206:K206" si="38">IF(ISERROR(ROUND((D37+D69+D169)/D165,2)),0,(ROUND((D37+D69+D169)/D165,2)))</f>
        <v>0.08</v>
      </c>
      <c r="E206" s="82">
        <f t="shared" si="38"/>
        <v>7.0000000000000007E-2</v>
      </c>
      <c r="F206" s="83">
        <f t="shared" si="38"/>
        <v>0.01</v>
      </c>
      <c r="G206" s="81">
        <f t="shared" si="38"/>
        <v>0.01</v>
      </c>
      <c r="H206" s="84">
        <f t="shared" si="38"/>
        <v>0.01</v>
      </c>
      <c r="I206" s="85">
        <f t="shared" si="38"/>
        <v>0.02</v>
      </c>
      <c r="J206" s="81">
        <f t="shared" si="38"/>
        <v>0.56000000000000005</v>
      </c>
      <c r="K206" s="82">
        <f t="shared" si="38"/>
        <v>1.31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437359440</v>
      </c>
      <c r="D5" s="38">
        <f t="shared" ref="D5:K5" si="0">D15+D18+D19+D22+D25+D26+SUM(D29:D35)</f>
        <v>-62877372</v>
      </c>
      <c r="E5" s="39">
        <f t="shared" si="0"/>
        <v>-32849852</v>
      </c>
      <c r="F5" s="40">
        <f t="shared" si="0"/>
        <v>209638857</v>
      </c>
      <c r="G5" s="38">
        <f t="shared" si="0"/>
        <v>110785455</v>
      </c>
      <c r="H5" s="41">
        <f t="shared" si="0"/>
        <v>110785455</v>
      </c>
      <c r="I5" s="42">
        <f t="shared" si="0"/>
        <v>223791969</v>
      </c>
      <c r="J5" s="38">
        <f t="shared" si="0"/>
        <v>237379250</v>
      </c>
      <c r="K5" s="39">
        <f t="shared" si="0"/>
        <v>234223901</v>
      </c>
    </row>
    <row r="6" spans="1:11" ht="13.5" x14ac:dyDescent="0.25">
      <c r="A6" s="44" t="s">
        <v>19</v>
      </c>
      <c r="B6" s="45" t="s">
        <v>20</v>
      </c>
      <c r="C6" s="6"/>
      <c r="D6" s="6">
        <v>1139960</v>
      </c>
      <c r="E6" s="7">
        <v>3840023</v>
      </c>
      <c r="F6" s="8">
        <v>34782608</v>
      </c>
      <c r="G6" s="6">
        <v>2873722</v>
      </c>
      <c r="H6" s="9">
        <v>2873722</v>
      </c>
      <c r="I6" s="10">
        <v>12950157</v>
      </c>
      <c r="J6" s="6">
        <v>20500000</v>
      </c>
      <c r="K6" s="7">
        <v>40000000</v>
      </c>
    </row>
    <row r="7" spans="1:11" ht="13.5" x14ac:dyDescent="0.25">
      <c r="A7" s="44" t="s">
        <v>21</v>
      </c>
      <c r="B7" s="45" t="s">
        <v>20</v>
      </c>
      <c r="C7" s="6"/>
      <c r="D7" s="6">
        <v>25473793</v>
      </c>
      <c r="E7" s="7">
        <v>51079295</v>
      </c>
      <c r="F7" s="8">
        <v>4347826</v>
      </c>
      <c r="G7" s="6">
        <v>50992198</v>
      </c>
      <c r="H7" s="9">
        <v>50992198</v>
      </c>
      <c r="I7" s="10">
        <v>5962993</v>
      </c>
      <c r="J7" s="6">
        <v>1500000</v>
      </c>
      <c r="K7" s="7"/>
    </row>
    <row r="8" spans="1:11" ht="13.5" x14ac:dyDescent="0.25">
      <c r="A8" s="44" t="s">
        <v>22</v>
      </c>
      <c r="B8" s="45" t="s">
        <v>20</v>
      </c>
      <c r="C8" s="6"/>
      <c r="D8" s="6">
        <v>-111385918</v>
      </c>
      <c r="E8" s="7">
        <v>-133432801</v>
      </c>
      <c r="F8" s="8">
        <v>8000000</v>
      </c>
      <c r="G8" s="6">
        <v>-3587056</v>
      </c>
      <c r="H8" s="9">
        <v>-3587056</v>
      </c>
      <c r="I8" s="10">
        <v>62070152</v>
      </c>
      <c r="J8" s="6">
        <v>37000000</v>
      </c>
      <c r="K8" s="7">
        <v>38039000</v>
      </c>
    </row>
    <row r="9" spans="1:11" ht="13.5" x14ac:dyDescent="0.25">
      <c r="A9" s="44" t="s">
        <v>23</v>
      </c>
      <c r="B9" s="45" t="s">
        <v>20</v>
      </c>
      <c r="C9" s="6"/>
      <c r="D9" s="6">
        <v>10088495</v>
      </c>
      <c r="E9" s="7">
        <v>19933555</v>
      </c>
      <c r="F9" s="8">
        <v>28239129</v>
      </c>
      <c r="G9" s="6">
        <v>34739773</v>
      </c>
      <c r="H9" s="9">
        <v>34739773</v>
      </c>
      <c r="I9" s="10">
        <v>55204471</v>
      </c>
      <c r="J9" s="6">
        <v>79464000</v>
      </c>
      <c r="K9" s="7">
        <v>111723515</v>
      </c>
    </row>
    <row r="10" spans="1:11" ht="13.5" x14ac:dyDescent="0.25">
      <c r="A10" s="44" t="s">
        <v>24</v>
      </c>
      <c r="B10" s="45" t="s">
        <v>20</v>
      </c>
      <c r="C10" s="6">
        <v>407530576</v>
      </c>
      <c r="D10" s="6">
        <v>-641047</v>
      </c>
      <c r="E10" s="7">
        <v>6290652</v>
      </c>
      <c r="F10" s="8">
        <v>71277607</v>
      </c>
      <c r="G10" s="6">
        <v>6962984</v>
      </c>
      <c r="H10" s="9">
        <v>6962984</v>
      </c>
      <c r="I10" s="10">
        <v>30891549</v>
      </c>
      <c r="J10" s="6">
        <v>32615250</v>
      </c>
      <c r="K10" s="7">
        <v>27115250</v>
      </c>
    </row>
    <row r="11" spans="1:11" ht="13.5" x14ac:dyDescent="0.25">
      <c r="A11" s="44" t="s">
        <v>25</v>
      </c>
      <c r="B11" s="45" t="s">
        <v>20</v>
      </c>
      <c r="C11" s="6">
        <v>16323555</v>
      </c>
      <c r="D11" s="6"/>
      <c r="E11" s="7"/>
      <c r="F11" s="8"/>
      <c r="G11" s="6"/>
      <c r="H11" s="9"/>
      <c r="I11" s="10">
        <v>13557410</v>
      </c>
      <c r="J11" s="6">
        <v>15000000</v>
      </c>
      <c r="K11" s="7">
        <v>16346136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423854131</v>
      </c>
      <c r="D15" s="6">
        <f t="shared" ref="D15:K15" si="1">SUM(D6:D14)</f>
        <v>-75324717</v>
      </c>
      <c r="E15" s="7">
        <f t="shared" si="1"/>
        <v>-52289276</v>
      </c>
      <c r="F15" s="8">
        <f t="shared" si="1"/>
        <v>146647170</v>
      </c>
      <c r="G15" s="6">
        <f t="shared" si="1"/>
        <v>91981621</v>
      </c>
      <c r="H15" s="9">
        <f t="shared" si="1"/>
        <v>91981621</v>
      </c>
      <c r="I15" s="10">
        <f t="shared" si="1"/>
        <v>180636732</v>
      </c>
      <c r="J15" s="6">
        <f t="shared" si="1"/>
        <v>186079250</v>
      </c>
      <c r="K15" s="7">
        <f t="shared" si="1"/>
        <v>233223901</v>
      </c>
    </row>
    <row r="16" spans="1:11" ht="13.5" x14ac:dyDescent="0.25">
      <c r="A16" s="47" t="s">
        <v>31</v>
      </c>
      <c r="B16" s="48" t="s">
        <v>20</v>
      </c>
      <c r="C16" s="6"/>
      <c r="D16" s="6">
        <v>1932519</v>
      </c>
      <c r="E16" s="7">
        <v>3069437</v>
      </c>
      <c r="F16" s="8">
        <v>26889826</v>
      </c>
      <c r="G16" s="6">
        <v>3147931</v>
      </c>
      <c r="H16" s="9">
        <v>3147931</v>
      </c>
      <c r="I16" s="10">
        <v>14205237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1932519</v>
      </c>
      <c r="E18" s="22">
        <f t="shared" si="2"/>
        <v>3069437</v>
      </c>
      <c r="F18" s="23">
        <f t="shared" si="2"/>
        <v>26889826</v>
      </c>
      <c r="G18" s="21">
        <f t="shared" si="2"/>
        <v>3147931</v>
      </c>
      <c r="H18" s="24">
        <f t="shared" si="2"/>
        <v>3147931</v>
      </c>
      <c r="I18" s="25">
        <f t="shared" si="2"/>
        <v>14205237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>
        <v>7000000</v>
      </c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>
        <v>1500000</v>
      </c>
      <c r="J23" s="6">
        <v>3000000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>
        <v>3000000</v>
      </c>
      <c r="J24" s="16"/>
      <c r="K24" s="17"/>
    </row>
    <row r="25" spans="1:11" ht="14.45" customHeight="1" x14ac:dyDescent="0.25">
      <c r="A25" s="46" t="s">
        <v>100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4500000</v>
      </c>
      <c r="J25" s="21">
        <f t="shared" si="4"/>
        <v>3000000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13447916</v>
      </c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13447916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57393</v>
      </c>
      <c r="D31" s="6">
        <v>1030159</v>
      </c>
      <c r="E31" s="7">
        <v>1064886</v>
      </c>
      <c r="F31" s="8">
        <v>6014904</v>
      </c>
      <c r="G31" s="6">
        <v>350803</v>
      </c>
      <c r="H31" s="9">
        <v>350803</v>
      </c>
      <c r="I31" s="10">
        <v>11650000</v>
      </c>
      <c r="J31" s="6">
        <v>1000000</v>
      </c>
      <c r="K31" s="7">
        <v>1000000</v>
      </c>
    </row>
    <row r="32" spans="1:11" ht="13.5" x14ac:dyDescent="0.25">
      <c r="A32" s="49" t="s">
        <v>45</v>
      </c>
      <c r="B32" s="37" t="s">
        <v>20</v>
      </c>
      <c r="C32" s="6"/>
      <c r="D32" s="6">
        <v>-829371</v>
      </c>
      <c r="E32" s="7"/>
      <c r="F32" s="8"/>
      <c r="G32" s="6"/>
      <c r="H32" s="9"/>
      <c r="I32" s="10">
        <v>1000000</v>
      </c>
      <c r="J32" s="6">
        <v>300000</v>
      </c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10314038</v>
      </c>
      <c r="E33" s="7">
        <v>15305101</v>
      </c>
      <c r="F33" s="8">
        <v>30086957</v>
      </c>
      <c r="G33" s="6">
        <v>15305100</v>
      </c>
      <c r="H33" s="9">
        <v>15305100</v>
      </c>
      <c r="I33" s="10">
        <v>11800000</v>
      </c>
      <c r="J33" s="6">
        <v>40000000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53689956</v>
      </c>
      <c r="D37" s="38">
        <f t="shared" ref="D37:K37" si="6">D47+D50+D51+D54+D57+D58+SUM(D61:D67)</f>
        <v>1241930</v>
      </c>
      <c r="E37" s="39">
        <f t="shared" si="6"/>
        <v>135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14157963</v>
      </c>
      <c r="J37" s="38">
        <f t="shared" si="6"/>
        <v>22500000</v>
      </c>
      <c r="K37" s="39">
        <f t="shared" si="6"/>
        <v>5000000</v>
      </c>
    </row>
    <row r="38" spans="1:11" ht="13.5" x14ac:dyDescent="0.25">
      <c r="A38" s="44" t="s">
        <v>19</v>
      </c>
      <c r="B38" s="45" t="s">
        <v>20</v>
      </c>
      <c r="C38" s="6"/>
      <c r="D38" s="6">
        <v>5889654</v>
      </c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>
        <v>6157963</v>
      </c>
      <c r="J40" s="6">
        <v>5000000</v>
      </c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>
        <v>7500000</v>
      </c>
      <c r="K41" s="7">
        <v>5000000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>
        <v>-2548324</v>
      </c>
      <c r="E43" s="7">
        <v>135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3341330</v>
      </c>
      <c r="E47" s="7">
        <f t="shared" si="7"/>
        <v>135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6157963</v>
      </c>
      <c r="J47" s="6">
        <f t="shared" si="7"/>
        <v>12500000</v>
      </c>
      <c r="K47" s="7">
        <f t="shared" si="7"/>
        <v>5000000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>
        <v>1000000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1000000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>
        <v>7000000</v>
      </c>
      <c r="J51" s="6">
        <v>10000000</v>
      </c>
      <c r="K51" s="7"/>
    </row>
    <row r="52" spans="1:11" ht="13.5" x14ac:dyDescent="0.25">
      <c r="A52" s="47" t="s">
        <v>34</v>
      </c>
      <c r="B52" s="37" t="s">
        <v>20</v>
      </c>
      <c r="C52" s="11">
        <v>53689956</v>
      </c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53689956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-2099400</v>
      </c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-2099400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6666269</v>
      </c>
      <c r="D69" s="38">
        <f t="shared" ref="D69:K69" si="12">D79+D82+D83+D86+D89+D90+SUM(D93:D99)</f>
        <v>110561113</v>
      </c>
      <c r="E69" s="39">
        <f t="shared" si="12"/>
        <v>61943833</v>
      </c>
      <c r="F69" s="40">
        <f t="shared" si="12"/>
        <v>3478261</v>
      </c>
      <c r="G69" s="38">
        <f t="shared" si="12"/>
        <v>46931893</v>
      </c>
      <c r="H69" s="41">
        <f t="shared" si="12"/>
        <v>46931893</v>
      </c>
      <c r="I69" s="42">
        <f t="shared" si="12"/>
        <v>64112768</v>
      </c>
      <c r="J69" s="38">
        <f t="shared" si="12"/>
        <v>78123750</v>
      </c>
      <c r="K69" s="39">
        <f t="shared" si="12"/>
        <v>36967750</v>
      </c>
    </row>
    <row r="70" spans="1:11" ht="13.5" x14ac:dyDescent="0.25">
      <c r="A70" s="44" t="s">
        <v>19</v>
      </c>
      <c r="B70" s="45" t="s">
        <v>20</v>
      </c>
      <c r="C70" s="6"/>
      <c r="D70" s="6">
        <v>23339359</v>
      </c>
      <c r="E70" s="7">
        <v>9151805</v>
      </c>
      <c r="F70" s="8"/>
      <c r="G70" s="6">
        <v>9204116</v>
      </c>
      <c r="H70" s="9">
        <v>9204116</v>
      </c>
      <c r="I70" s="10"/>
      <c r="J70" s="6">
        <v>1500000</v>
      </c>
      <c r="K70" s="7">
        <v>10000000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>
        <v>10000000</v>
      </c>
      <c r="J72" s="6">
        <v>10000000</v>
      </c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8606962</v>
      </c>
      <c r="E73" s="7">
        <v>10170824</v>
      </c>
      <c r="F73" s="8"/>
      <c r="G73" s="6">
        <v>10068374</v>
      </c>
      <c r="H73" s="9">
        <v>10068374</v>
      </c>
      <c r="I73" s="10">
        <v>12385515</v>
      </c>
      <c r="J73" s="6">
        <v>17623750</v>
      </c>
      <c r="K73" s="7">
        <v>8500000</v>
      </c>
    </row>
    <row r="74" spans="1:11" ht="13.5" x14ac:dyDescent="0.25">
      <c r="A74" s="44" t="s">
        <v>24</v>
      </c>
      <c r="B74" s="45" t="s">
        <v>20</v>
      </c>
      <c r="C74" s="6">
        <v>6666269</v>
      </c>
      <c r="D74" s="6">
        <v>59504624</v>
      </c>
      <c r="E74" s="7">
        <v>15299698</v>
      </c>
      <c r="F74" s="8">
        <v>3478261</v>
      </c>
      <c r="G74" s="6"/>
      <c r="H74" s="9"/>
      <c r="I74" s="10">
        <v>40427253</v>
      </c>
      <c r="J74" s="6">
        <v>34000000</v>
      </c>
      <c r="K74" s="7">
        <v>3000000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6666269</v>
      </c>
      <c r="D79" s="6">
        <f t="shared" ref="D79:K79" si="13">SUM(D70:D78)</f>
        <v>91450945</v>
      </c>
      <c r="E79" s="7">
        <f t="shared" si="13"/>
        <v>34622327</v>
      </c>
      <c r="F79" s="8">
        <f t="shared" si="13"/>
        <v>3478261</v>
      </c>
      <c r="G79" s="6">
        <f t="shared" si="13"/>
        <v>19272490</v>
      </c>
      <c r="H79" s="9">
        <f t="shared" si="13"/>
        <v>19272490</v>
      </c>
      <c r="I79" s="10">
        <f t="shared" si="13"/>
        <v>62812768</v>
      </c>
      <c r="J79" s="6">
        <f t="shared" si="13"/>
        <v>63123750</v>
      </c>
      <c r="K79" s="7">
        <f t="shared" si="13"/>
        <v>21500000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10739626</v>
      </c>
      <c r="E81" s="17">
        <v>498759</v>
      </c>
      <c r="F81" s="18"/>
      <c r="G81" s="16"/>
      <c r="H81" s="19"/>
      <c r="I81" s="20">
        <v>1000000</v>
      </c>
      <c r="J81" s="16"/>
      <c r="K81" s="17">
        <v>11615250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10739626</v>
      </c>
      <c r="E82" s="22">
        <f t="shared" si="14"/>
        <v>498759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1000000</v>
      </c>
      <c r="J82" s="21">
        <f t="shared" si="14"/>
        <v>0</v>
      </c>
      <c r="K82" s="22">
        <f t="shared" si="14"/>
        <v>11615250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>
        <v>8370542</v>
      </c>
      <c r="E96" s="7">
        <v>26822747</v>
      </c>
      <c r="F96" s="8"/>
      <c r="G96" s="6">
        <v>27659403</v>
      </c>
      <c r="H96" s="9">
        <v>27659403</v>
      </c>
      <c r="I96" s="10">
        <v>300000</v>
      </c>
      <c r="J96" s="6">
        <v>15000000</v>
      </c>
      <c r="K96" s="7">
        <v>3852500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497715665</v>
      </c>
      <c r="D101" s="38">
        <f t="shared" ref="D101:K101" si="18">D111+D114+D115+D118+D121+D122+SUM(D125:D131)</f>
        <v>48925671</v>
      </c>
      <c r="E101" s="39">
        <f t="shared" si="18"/>
        <v>29094116</v>
      </c>
      <c r="F101" s="40">
        <f t="shared" si="18"/>
        <v>213117118</v>
      </c>
      <c r="G101" s="38">
        <f t="shared" si="18"/>
        <v>157717348</v>
      </c>
      <c r="H101" s="41">
        <f t="shared" si="18"/>
        <v>157717348</v>
      </c>
      <c r="I101" s="42">
        <f t="shared" si="18"/>
        <v>302062700</v>
      </c>
      <c r="J101" s="38">
        <f t="shared" si="18"/>
        <v>338003000</v>
      </c>
      <c r="K101" s="39">
        <f t="shared" si="18"/>
        <v>276191651</v>
      </c>
    </row>
    <row r="102" spans="1:11" ht="13.5" x14ac:dyDescent="0.25">
      <c r="A102" s="44" t="s">
        <v>19</v>
      </c>
      <c r="B102" s="45" t="s">
        <v>20</v>
      </c>
      <c r="C102" s="6"/>
      <c r="D102" s="6">
        <v>30368973</v>
      </c>
      <c r="E102" s="7">
        <v>12991828</v>
      </c>
      <c r="F102" s="8">
        <v>34782608</v>
      </c>
      <c r="G102" s="6">
        <v>12077838</v>
      </c>
      <c r="H102" s="9">
        <v>12077838</v>
      </c>
      <c r="I102" s="10">
        <v>12950157</v>
      </c>
      <c r="J102" s="6">
        <v>22000000</v>
      </c>
      <c r="K102" s="7">
        <v>50000000</v>
      </c>
    </row>
    <row r="103" spans="1:11" ht="13.5" x14ac:dyDescent="0.25">
      <c r="A103" s="44" t="s">
        <v>21</v>
      </c>
      <c r="B103" s="45" t="s">
        <v>20</v>
      </c>
      <c r="C103" s="6"/>
      <c r="D103" s="6">
        <v>25473793</v>
      </c>
      <c r="E103" s="7">
        <v>51079295</v>
      </c>
      <c r="F103" s="8">
        <v>4347826</v>
      </c>
      <c r="G103" s="6">
        <v>50992198</v>
      </c>
      <c r="H103" s="9">
        <v>50992198</v>
      </c>
      <c r="I103" s="10">
        <v>5962993</v>
      </c>
      <c r="J103" s="6">
        <v>1500000</v>
      </c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-111385918</v>
      </c>
      <c r="E104" s="7">
        <v>-133432801</v>
      </c>
      <c r="F104" s="8">
        <v>8000000</v>
      </c>
      <c r="G104" s="6">
        <v>-3587056</v>
      </c>
      <c r="H104" s="9">
        <v>-3587056</v>
      </c>
      <c r="I104" s="10">
        <v>78228115</v>
      </c>
      <c r="J104" s="6">
        <v>52000000</v>
      </c>
      <c r="K104" s="7">
        <v>38039000</v>
      </c>
    </row>
    <row r="105" spans="1:11" ht="13.5" x14ac:dyDescent="0.25">
      <c r="A105" s="44" t="s">
        <v>23</v>
      </c>
      <c r="B105" s="45" t="s">
        <v>20</v>
      </c>
      <c r="C105" s="6"/>
      <c r="D105" s="6">
        <v>18695457</v>
      </c>
      <c r="E105" s="7">
        <v>30104379</v>
      </c>
      <c r="F105" s="8">
        <v>28239129</v>
      </c>
      <c r="G105" s="6">
        <v>44808147</v>
      </c>
      <c r="H105" s="9">
        <v>44808147</v>
      </c>
      <c r="I105" s="10">
        <v>67589986</v>
      </c>
      <c r="J105" s="6">
        <v>104587750</v>
      </c>
      <c r="K105" s="7">
        <v>125223515</v>
      </c>
    </row>
    <row r="106" spans="1:11" ht="13.5" x14ac:dyDescent="0.25">
      <c r="A106" s="44" t="s">
        <v>24</v>
      </c>
      <c r="B106" s="45" t="s">
        <v>20</v>
      </c>
      <c r="C106" s="6">
        <v>414196845</v>
      </c>
      <c r="D106" s="6">
        <v>58863577</v>
      </c>
      <c r="E106" s="7">
        <v>21590350</v>
      </c>
      <c r="F106" s="8">
        <v>74755868</v>
      </c>
      <c r="G106" s="6">
        <v>6962984</v>
      </c>
      <c r="H106" s="9">
        <v>6962984</v>
      </c>
      <c r="I106" s="10">
        <v>71318802</v>
      </c>
      <c r="J106" s="6">
        <v>66615250</v>
      </c>
      <c r="K106" s="7">
        <v>30115250</v>
      </c>
    </row>
    <row r="107" spans="1:11" ht="13.5" x14ac:dyDescent="0.25">
      <c r="A107" s="44" t="s">
        <v>25</v>
      </c>
      <c r="B107" s="45" t="s">
        <v>20</v>
      </c>
      <c r="C107" s="6">
        <v>16323555</v>
      </c>
      <c r="D107" s="6">
        <v>-2548324</v>
      </c>
      <c r="E107" s="7">
        <v>135</v>
      </c>
      <c r="F107" s="8"/>
      <c r="G107" s="6"/>
      <c r="H107" s="9"/>
      <c r="I107" s="10">
        <v>13557410</v>
      </c>
      <c r="J107" s="6">
        <v>15000000</v>
      </c>
      <c r="K107" s="7">
        <v>16346136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430520400</v>
      </c>
      <c r="D111" s="6">
        <f t="shared" ref="D111:K111" si="19">SUM(D102:D110)</f>
        <v>19467558</v>
      </c>
      <c r="E111" s="7">
        <f t="shared" si="19"/>
        <v>-17666814</v>
      </c>
      <c r="F111" s="8">
        <f t="shared" si="19"/>
        <v>150125431</v>
      </c>
      <c r="G111" s="6">
        <f t="shared" si="19"/>
        <v>111254111</v>
      </c>
      <c r="H111" s="9">
        <f t="shared" si="19"/>
        <v>111254111</v>
      </c>
      <c r="I111" s="10">
        <f t="shared" si="19"/>
        <v>249607463</v>
      </c>
      <c r="J111" s="6">
        <f t="shared" si="19"/>
        <v>261703000</v>
      </c>
      <c r="K111" s="7">
        <f t="shared" si="19"/>
        <v>259723901</v>
      </c>
    </row>
    <row r="112" spans="1:11" ht="13.5" x14ac:dyDescent="0.25">
      <c r="A112" s="47" t="s">
        <v>31</v>
      </c>
      <c r="B112" s="48" t="s">
        <v>20</v>
      </c>
      <c r="C112" s="6"/>
      <c r="D112" s="6">
        <v>1932519</v>
      </c>
      <c r="E112" s="7">
        <v>3069437</v>
      </c>
      <c r="F112" s="8">
        <v>26889826</v>
      </c>
      <c r="G112" s="6">
        <v>3147931</v>
      </c>
      <c r="H112" s="9">
        <v>3147931</v>
      </c>
      <c r="I112" s="10">
        <v>15205237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10739626</v>
      </c>
      <c r="E113" s="17">
        <v>498759</v>
      </c>
      <c r="F113" s="18"/>
      <c r="G113" s="16"/>
      <c r="H113" s="19"/>
      <c r="I113" s="20">
        <v>1000000</v>
      </c>
      <c r="J113" s="16"/>
      <c r="K113" s="17">
        <v>11615250</v>
      </c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12672145</v>
      </c>
      <c r="E114" s="22">
        <f t="shared" si="20"/>
        <v>3568196</v>
      </c>
      <c r="F114" s="23">
        <f t="shared" si="20"/>
        <v>26889826</v>
      </c>
      <c r="G114" s="21">
        <f t="shared" si="20"/>
        <v>3147931</v>
      </c>
      <c r="H114" s="24">
        <f t="shared" si="20"/>
        <v>3147931</v>
      </c>
      <c r="I114" s="25">
        <f t="shared" si="20"/>
        <v>16205237</v>
      </c>
      <c r="J114" s="21">
        <f t="shared" si="20"/>
        <v>0</v>
      </c>
      <c r="K114" s="22">
        <f t="shared" si="20"/>
        <v>11615250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>
        <v>7000000</v>
      </c>
      <c r="J115" s="6">
        <v>17000000</v>
      </c>
      <c r="K115" s="7"/>
    </row>
    <row r="116" spans="1:11" ht="13.5" x14ac:dyDescent="0.25">
      <c r="A116" s="47" t="s">
        <v>34</v>
      </c>
      <c r="B116" s="37" t="s">
        <v>20</v>
      </c>
      <c r="C116" s="11">
        <v>53689956</v>
      </c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53689956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>
        <v>1500000</v>
      </c>
      <c r="J119" s="6">
        <v>3000000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>
        <v>3000000</v>
      </c>
      <c r="J120" s="16"/>
      <c r="K120" s="17"/>
    </row>
    <row r="121" spans="1:11" ht="14.45" customHeight="1" x14ac:dyDescent="0.25">
      <c r="A121" s="46" t="s">
        <v>100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4500000</v>
      </c>
      <c r="J121" s="21">
        <f t="shared" si="22"/>
        <v>3000000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13447916</v>
      </c>
      <c r="D124" s="16">
        <v>-2099400</v>
      </c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13447916</v>
      </c>
      <c r="D125" s="6">
        <f t="shared" si="23"/>
        <v>-2099400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57393</v>
      </c>
      <c r="D127" s="6">
        <v>1030159</v>
      </c>
      <c r="E127" s="7">
        <v>1064886</v>
      </c>
      <c r="F127" s="8">
        <v>6014904</v>
      </c>
      <c r="G127" s="6">
        <v>350803</v>
      </c>
      <c r="H127" s="9">
        <v>350803</v>
      </c>
      <c r="I127" s="10">
        <v>11650000</v>
      </c>
      <c r="J127" s="6">
        <v>1000000</v>
      </c>
      <c r="K127" s="7">
        <v>1000000</v>
      </c>
    </row>
    <row r="128" spans="1:11" ht="13.5" x14ac:dyDescent="0.25">
      <c r="A128" s="49" t="s">
        <v>45</v>
      </c>
      <c r="B128" s="37" t="s">
        <v>20</v>
      </c>
      <c r="C128" s="6"/>
      <c r="D128" s="6">
        <v>7541171</v>
      </c>
      <c r="E128" s="7">
        <v>26822747</v>
      </c>
      <c r="F128" s="8"/>
      <c r="G128" s="6">
        <v>27659403</v>
      </c>
      <c r="H128" s="9">
        <v>27659403</v>
      </c>
      <c r="I128" s="10">
        <v>1300000</v>
      </c>
      <c r="J128" s="6">
        <v>15300000</v>
      </c>
      <c r="K128" s="7">
        <v>3852500</v>
      </c>
    </row>
    <row r="129" spans="1:11" ht="13.5" x14ac:dyDescent="0.25">
      <c r="A129" s="50" t="s">
        <v>46</v>
      </c>
      <c r="B129" s="48" t="s">
        <v>20</v>
      </c>
      <c r="C129" s="6"/>
      <c r="D129" s="6">
        <v>10314038</v>
      </c>
      <c r="E129" s="7">
        <v>15305101</v>
      </c>
      <c r="F129" s="8">
        <v>30086957</v>
      </c>
      <c r="G129" s="6">
        <v>15305100</v>
      </c>
      <c r="H129" s="9">
        <v>15305100</v>
      </c>
      <c r="I129" s="10">
        <v>11800000</v>
      </c>
      <c r="J129" s="6">
        <v>40000000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497715665</v>
      </c>
      <c r="D132" s="54">
        <f t="shared" ref="D132:K132" si="24">+D5+D37+D69</f>
        <v>48925671</v>
      </c>
      <c r="E132" s="55">
        <f t="shared" si="24"/>
        <v>29094116</v>
      </c>
      <c r="F132" s="56">
        <f t="shared" si="24"/>
        <v>213117118</v>
      </c>
      <c r="G132" s="54">
        <f t="shared" si="24"/>
        <v>157717348</v>
      </c>
      <c r="H132" s="57">
        <f t="shared" si="24"/>
        <v>157717348</v>
      </c>
      <c r="I132" s="58">
        <f t="shared" si="24"/>
        <v>302062700</v>
      </c>
      <c r="J132" s="54">
        <f t="shared" si="24"/>
        <v>338003000</v>
      </c>
      <c r="K132" s="55">
        <f t="shared" si="24"/>
        <v>276191651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3533253991</v>
      </c>
      <c r="D134" s="38">
        <f t="shared" ref="D134:K134" si="25">D144+D147+D148+D151+D154+D155+SUM(D158:D164)</f>
        <v>3418738683</v>
      </c>
      <c r="E134" s="39">
        <f t="shared" si="25"/>
        <v>3348935432</v>
      </c>
      <c r="F134" s="40">
        <f t="shared" si="25"/>
        <v>3267517561</v>
      </c>
      <c r="G134" s="38">
        <f t="shared" si="25"/>
        <v>3327452631</v>
      </c>
      <c r="H134" s="41">
        <f t="shared" si="25"/>
        <v>3327452631</v>
      </c>
      <c r="I134" s="42">
        <f t="shared" si="25"/>
        <v>3212258614</v>
      </c>
      <c r="J134" s="38">
        <f t="shared" si="25"/>
        <v>3094338473</v>
      </c>
      <c r="K134" s="39">
        <f t="shared" si="25"/>
        <v>2919113612</v>
      </c>
    </row>
    <row r="135" spans="1:11" ht="13.5" x14ac:dyDescent="0.25">
      <c r="A135" s="44" t="s">
        <v>19</v>
      </c>
      <c r="B135" s="45" t="s">
        <v>20</v>
      </c>
      <c r="C135" s="6">
        <v>1342699568</v>
      </c>
      <c r="D135" s="6">
        <v>4482086979</v>
      </c>
      <c r="E135" s="7">
        <v>4485532441</v>
      </c>
      <c r="F135" s="8">
        <v>4528709887</v>
      </c>
      <c r="G135" s="6">
        <v>4494151018</v>
      </c>
      <c r="H135" s="9">
        <v>4494151018</v>
      </c>
      <c r="I135" s="10">
        <v>4521607709</v>
      </c>
      <c r="J135" s="6">
        <v>4529607709</v>
      </c>
      <c r="K135" s="7">
        <v>4544607709</v>
      </c>
    </row>
    <row r="136" spans="1:11" ht="13.5" x14ac:dyDescent="0.25">
      <c r="A136" s="44" t="s">
        <v>21</v>
      </c>
      <c r="B136" s="45" t="s">
        <v>20</v>
      </c>
      <c r="C136" s="6">
        <v>5545690</v>
      </c>
      <c r="D136" s="6">
        <v>31031082</v>
      </c>
      <c r="E136" s="7">
        <v>82110378</v>
      </c>
      <c r="F136" s="8">
        <v>84504957</v>
      </c>
      <c r="G136" s="6">
        <v>82023280</v>
      </c>
      <c r="H136" s="9">
        <v>82023280</v>
      </c>
      <c r="I136" s="10">
        <v>95967077</v>
      </c>
      <c r="J136" s="6">
        <v>95967077</v>
      </c>
      <c r="K136" s="7">
        <v>95967077</v>
      </c>
    </row>
    <row r="137" spans="1:11" ht="13.5" x14ac:dyDescent="0.25">
      <c r="A137" s="44" t="s">
        <v>22</v>
      </c>
      <c r="B137" s="45" t="s">
        <v>20</v>
      </c>
      <c r="C137" s="6">
        <v>515938908</v>
      </c>
      <c r="D137" s="6">
        <v>-3543102449</v>
      </c>
      <c r="E137" s="7">
        <v>-3756180569</v>
      </c>
      <c r="F137" s="8">
        <v>-3582575315</v>
      </c>
      <c r="G137" s="6">
        <v>-3791043764</v>
      </c>
      <c r="H137" s="9">
        <v>-3791043764</v>
      </c>
      <c r="I137" s="10">
        <v>-3773719381</v>
      </c>
      <c r="J137" s="6">
        <v>-3769584352</v>
      </c>
      <c r="K137" s="7">
        <v>-3778209246</v>
      </c>
    </row>
    <row r="138" spans="1:11" ht="13.5" x14ac:dyDescent="0.25">
      <c r="A138" s="44" t="s">
        <v>23</v>
      </c>
      <c r="B138" s="45" t="s">
        <v>20</v>
      </c>
      <c r="C138" s="6">
        <v>541309159</v>
      </c>
      <c r="D138" s="6">
        <v>551077447</v>
      </c>
      <c r="E138" s="7">
        <v>578890234</v>
      </c>
      <c r="F138" s="8">
        <v>478948663</v>
      </c>
      <c r="G138" s="6">
        <v>580588540</v>
      </c>
      <c r="H138" s="9">
        <v>580588540</v>
      </c>
      <c r="I138" s="10">
        <v>532085356</v>
      </c>
      <c r="J138" s="6">
        <v>497816139</v>
      </c>
      <c r="K138" s="7">
        <v>482230929</v>
      </c>
    </row>
    <row r="139" spans="1:11" ht="13.5" x14ac:dyDescent="0.25">
      <c r="A139" s="44" t="s">
        <v>24</v>
      </c>
      <c r="B139" s="45" t="s">
        <v>20</v>
      </c>
      <c r="C139" s="6">
        <v>422804074</v>
      </c>
      <c r="D139" s="6">
        <v>449974111</v>
      </c>
      <c r="E139" s="7">
        <v>471606877</v>
      </c>
      <c r="F139" s="8">
        <v>333015664</v>
      </c>
      <c r="G139" s="6">
        <v>471738034</v>
      </c>
      <c r="H139" s="9">
        <v>471738034</v>
      </c>
      <c r="I139" s="10">
        <v>356426782</v>
      </c>
      <c r="J139" s="6">
        <v>284987348</v>
      </c>
      <c r="K139" s="7">
        <v>185735453</v>
      </c>
    </row>
    <row r="140" spans="1:11" ht="13.5" x14ac:dyDescent="0.25">
      <c r="A140" s="44" t="s">
        <v>25</v>
      </c>
      <c r="B140" s="45" t="s">
        <v>20</v>
      </c>
      <c r="C140" s="6">
        <v>47995451</v>
      </c>
      <c r="D140" s="6">
        <v>47995451</v>
      </c>
      <c r="E140" s="7">
        <v>47995855</v>
      </c>
      <c r="F140" s="8">
        <v>42125692</v>
      </c>
      <c r="G140" s="6">
        <v>47995450</v>
      </c>
      <c r="H140" s="9">
        <v>47995450</v>
      </c>
      <c r="I140" s="10">
        <v>41838619</v>
      </c>
      <c r="J140" s="6">
        <v>38549213</v>
      </c>
      <c r="K140" s="7">
        <v>35111784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2876292850</v>
      </c>
      <c r="D144" s="6">
        <f t="shared" ref="D144:K144" si="26">SUM(D135:D143)</f>
        <v>2019062621</v>
      </c>
      <c r="E144" s="7">
        <f t="shared" si="26"/>
        <v>1909955216</v>
      </c>
      <c r="F144" s="8">
        <f t="shared" si="26"/>
        <v>1884729548</v>
      </c>
      <c r="G144" s="6">
        <f t="shared" si="26"/>
        <v>1885452558</v>
      </c>
      <c r="H144" s="9">
        <f t="shared" si="26"/>
        <v>1885452558</v>
      </c>
      <c r="I144" s="10">
        <f t="shared" si="26"/>
        <v>1774206162</v>
      </c>
      <c r="J144" s="6">
        <f t="shared" si="26"/>
        <v>1677343134</v>
      </c>
      <c r="K144" s="7">
        <f t="shared" si="26"/>
        <v>1565443706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345818743</v>
      </c>
      <c r="D147" s="6">
        <v>944577545</v>
      </c>
      <c r="E147" s="7">
        <v>951678765</v>
      </c>
      <c r="F147" s="8">
        <v>978736055</v>
      </c>
      <c r="G147" s="6">
        <v>948506358</v>
      </c>
      <c r="H147" s="9">
        <v>948506358</v>
      </c>
      <c r="I147" s="10">
        <v>991708527</v>
      </c>
      <c r="J147" s="6">
        <v>991708527</v>
      </c>
      <c r="K147" s="7">
        <v>1003323777</v>
      </c>
    </row>
    <row r="148" spans="1:11" ht="13.5" x14ac:dyDescent="0.25">
      <c r="A148" s="49" t="s">
        <v>99</v>
      </c>
      <c r="B148" s="37" t="s">
        <v>20</v>
      </c>
      <c r="C148" s="6">
        <v>115137671</v>
      </c>
      <c r="D148" s="6">
        <v>108942525</v>
      </c>
      <c r="E148" s="7">
        <v>108224434</v>
      </c>
      <c r="F148" s="8">
        <v>108942523</v>
      </c>
      <c r="G148" s="6">
        <v>108942524</v>
      </c>
      <c r="H148" s="9">
        <v>108942524</v>
      </c>
      <c r="I148" s="10">
        <v>108224433</v>
      </c>
      <c r="J148" s="6">
        <v>108224433</v>
      </c>
      <c r="K148" s="7">
        <v>108224433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53689956</v>
      </c>
      <c r="D151" s="6">
        <v>51434255</v>
      </c>
      <c r="E151" s="7">
        <v>62629704</v>
      </c>
      <c r="F151" s="8">
        <v>51434255</v>
      </c>
      <c r="G151" s="6">
        <v>51434255</v>
      </c>
      <c r="H151" s="9">
        <v>51434255</v>
      </c>
      <c r="I151" s="10">
        <v>76834940</v>
      </c>
      <c r="J151" s="6">
        <v>76834940</v>
      </c>
      <c r="K151" s="7">
        <v>76834940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61968352</v>
      </c>
      <c r="D154" s="6">
        <v>200994163</v>
      </c>
      <c r="E154" s="7">
        <v>177751439</v>
      </c>
      <c r="F154" s="8">
        <v>201096715</v>
      </c>
      <c r="G154" s="6">
        <v>195697101</v>
      </c>
      <c r="H154" s="9">
        <v>195697101</v>
      </c>
      <c r="I154" s="10">
        <v>183050434</v>
      </c>
      <c r="J154" s="6">
        <v>183050434</v>
      </c>
      <c r="K154" s="7">
        <v>183050434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>
        <v>-136698864</v>
      </c>
      <c r="G155" s="6"/>
      <c r="H155" s="9"/>
      <c r="I155" s="10">
        <v>-142928123</v>
      </c>
      <c r="J155" s="6">
        <v>-219285236</v>
      </c>
      <c r="K155" s="7">
        <v>-299078419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13447916</v>
      </c>
      <c r="D158" s="6">
        <v>7214301</v>
      </c>
      <c r="E158" s="7">
        <v>7214301</v>
      </c>
      <c r="F158" s="8">
        <v>7214301</v>
      </c>
      <c r="G158" s="6">
        <v>7214301</v>
      </c>
      <c r="H158" s="9">
        <v>7214301</v>
      </c>
      <c r="I158" s="10">
        <v>7214301</v>
      </c>
      <c r="J158" s="6">
        <v>7214301</v>
      </c>
      <c r="K158" s="7">
        <v>7214301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15823893</v>
      </c>
      <c r="D160" s="6">
        <v>16765683</v>
      </c>
      <c r="E160" s="7">
        <v>18445487</v>
      </c>
      <c r="F160" s="8">
        <v>24780586</v>
      </c>
      <c r="G160" s="6">
        <v>17174172</v>
      </c>
      <c r="H160" s="9">
        <v>17174172</v>
      </c>
      <c r="I160" s="10">
        <v>37588171</v>
      </c>
      <c r="J160" s="6">
        <v>38588171</v>
      </c>
      <c r="K160" s="7">
        <v>39588171</v>
      </c>
    </row>
    <row r="161" spans="1:11" ht="13.5" x14ac:dyDescent="0.25">
      <c r="A161" s="49" t="s">
        <v>45</v>
      </c>
      <c r="B161" s="37" t="s">
        <v>20</v>
      </c>
      <c r="C161" s="6">
        <v>9225753</v>
      </c>
      <c r="D161" s="6">
        <v>17584695</v>
      </c>
      <c r="E161" s="7">
        <v>45568090</v>
      </c>
      <c r="F161" s="8">
        <v>65032590</v>
      </c>
      <c r="G161" s="6">
        <v>45563367</v>
      </c>
      <c r="H161" s="9">
        <v>45563367</v>
      </c>
      <c r="I161" s="10">
        <v>62204828</v>
      </c>
      <c r="J161" s="6">
        <v>83504828</v>
      </c>
      <c r="K161" s="7">
        <v>87357328</v>
      </c>
    </row>
    <row r="162" spans="1:11" ht="13.5" x14ac:dyDescent="0.25">
      <c r="A162" s="50" t="s">
        <v>46</v>
      </c>
      <c r="B162" s="48" t="s">
        <v>20</v>
      </c>
      <c r="C162" s="6">
        <v>41848857</v>
      </c>
      <c r="D162" s="6">
        <v>52162895</v>
      </c>
      <c r="E162" s="7">
        <v>67467996</v>
      </c>
      <c r="F162" s="8">
        <v>82249852</v>
      </c>
      <c r="G162" s="6">
        <v>67467995</v>
      </c>
      <c r="H162" s="9">
        <v>67467995</v>
      </c>
      <c r="I162" s="10">
        <v>114154941</v>
      </c>
      <c r="J162" s="6">
        <v>147154941</v>
      </c>
      <c r="K162" s="7">
        <v>147154941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3533253991</v>
      </c>
      <c r="D165" s="54">
        <f t="shared" ref="D165:K165" si="27">D144+D147+D148+D151+D154+D155+SUM(D158:D164)</f>
        <v>3418738683</v>
      </c>
      <c r="E165" s="55">
        <f t="shared" si="27"/>
        <v>3348935432</v>
      </c>
      <c r="F165" s="56">
        <f t="shared" si="27"/>
        <v>3267517561</v>
      </c>
      <c r="G165" s="54">
        <f t="shared" si="27"/>
        <v>3327452631</v>
      </c>
      <c r="H165" s="57">
        <f t="shared" si="27"/>
        <v>3327452631</v>
      </c>
      <c r="I165" s="66">
        <f t="shared" si="27"/>
        <v>3212258614</v>
      </c>
      <c r="J165" s="54">
        <f t="shared" si="27"/>
        <v>3094338473</v>
      </c>
      <c r="K165" s="55">
        <f t="shared" si="27"/>
        <v>2919113612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235992074</v>
      </c>
      <c r="D168" s="60">
        <v>220370920</v>
      </c>
      <c r="E168" s="61">
        <v>219105823</v>
      </c>
      <c r="F168" s="62">
        <v>274468611</v>
      </c>
      <c r="G168" s="60">
        <v>274468611</v>
      </c>
      <c r="H168" s="63">
        <v>274468611</v>
      </c>
      <c r="I168" s="64">
        <v>287643094</v>
      </c>
      <c r="J168" s="60">
        <v>300299391</v>
      </c>
      <c r="K168" s="61">
        <v>313812861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218766</v>
      </c>
      <c r="D169" s="38">
        <f t="shared" ref="D169:K169" si="28">D179+D182+D183+D186+D189+D190+SUM(D193:D199)</f>
        <v>560922</v>
      </c>
      <c r="E169" s="39">
        <f t="shared" si="28"/>
        <v>446085</v>
      </c>
      <c r="F169" s="40">
        <f t="shared" si="28"/>
        <v>108641400</v>
      </c>
      <c r="G169" s="38">
        <f t="shared" si="28"/>
        <v>108641400</v>
      </c>
      <c r="H169" s="41">
        <f t="shared" si="28"/>
        <v>108641400</v>
      </c>
      <c r="I169" s="42">
        <f t="shared" si="28"/>
        <v>110298230</v>
      </c>
      <c r="J169" s="38">
        <f t="shared" si="28"/>
        <v>116736961</v>
      </c>
      <c r="K169" s="39">
        <f t="shared" si="28"/>
        <v>126164377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18602000</v>
      </c>
      <c r="G172" s="6">
        <v>18602000</v>
      </c>
      <c r="H172" s="9">
        <v>18602000</v>
      </c>
      <c r="I172" s="10">
        <v>13171216</v>
      </c>
      <c r="J172" s="6">
        <v>13821757</v>
      </c>
      <c r="K172" s="7">
        <v>14465108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27320000</v>
      </c>
      <c r="G173" s="6">
        <v>27320000</v>
      </c>
      <c r="H173" s="9">
        <v>27320000</v>
      </c>
      <c r="I173" s="10">
        <v>29429120</v>
      </c>
      <c r="J173" s="6">
        <v>31074167</v>
      </c>
      <c r="K173" s="7">
        <v>34564810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6370000</v>
      </c>
      <c r="G174" s="6">
        <v>6370000</v>
      </c>
      <c r="H174" s="9">
        <v>6370000</v>
      </c>
      <c r="I174" s="10">
        <v>11161835</v>
      </c>
      <c r="J174" s="6">
        <v>12915414</v>
      </c>
      <c r="K174" s="7">
        <v>15720031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52292000</v>
      </c>
      <c r="G179" s="6">
        <f t="shared" si="29"/>
        <v>52292000</v>
      </c>
      <c r="H179" s="9">
        <f t="shared" si="29"/>
        <v>52292000</v>
      </c>
      <c r="I179" s="10">
        <f t="shared" si="29"/>
        <v>53762171</v>
      </c>
      <c r="J179" s="6">
        <f t="shared" si="29"/>
        <v>57811338</v>
      </c>
      <c r="K179" s="7">
        <f t="shared" si="29"/>
        <v>64749949</v>
      </c>
    </row>
    <row r="180" spans="1:11" ht="13.5" x14ac:dyDescent="0.25">
      <c r="A180" s="47" t="s">
        <v>31</v>
      </c>
      <c r="B180" s="48" t="s">
        <v>20</v>
      </c>
      <c r="C180" s="6"/>
      <c r="D180" s="6">
        <v>164606</v>
      </c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164606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>
        <v>1500000</v>
      </c>
      <c r="J183" s="6">
        <v>1500000</v>
      </c>
      <c r="K183" s="7">
        <v>1500000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218766</v>
      </c>
      <c r="D187" s="6">
        <v>396316</v>
      </c>
      <c r="E187" s="7">
        <v>446085</v>
      </c>
      <c r="F187" s="8">
        <v>25505000</v>
      </c>
      <c r="G187" s="6">
        <v>25505000</v>
      </c>
      <c r="H187" s="9">
        <v>25505000</v>
      </c>
      <c r="I187" s="10">
        <v>28481880</v>
      </c>
      <c r="J187" s="6">
        <v>29107861</v>
      </c>
      <c r="K187" s="7">
        <v>30157305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100</v>
      </c>
      <c r="B189" s="37" t="s">
        <v>30</v>
      </c>
      <c r="C189" s="21">
        <f t="shared" ref="C189:K189" si="32">SUM(C187:C188)</f>
        <v>218766</v>
      </c>
      <c r="D189" s="21">
        <f t="shared" si="32"/>
        <v>396316</v>
      </c>
      <c r="E189" s="22">
        <f t="shared" si="32"/>
        <v>446085</v>
      </c>
      <c r="F189" s="23">
        <f t="shared" si="32"/>
        <v>25505000</v>
      </c>
      <c r="G189" s="21">
        <f t="shared" si="32"/>
        <v>25505000</v>
      </c>
      <c r="H189" s="24">
        <f t="shared" si="32"/>
        <v>25505000</v>
      </c>
      <c r="I189" s="25">
        <f t="shared" si="32"/>
        <v>28481880</v>
      </c>
      <c r="J189" s="21">
        <f t="shared" si="32"/>
        <v>29107861</v>
      </c>
      <c r="K189" s="22">
        <f t="shared" si="32"/>
        <v>30157305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19438400</v>
      </c>
      <c r="G196" s="6">
        <v>19438400</v>
      </c>
      <c r="H196" s="9">
        <v>19438400</v>
      </c>
      <c r="I196" s="10">
        <v>14320084</v>
      </c>
      <c r="J196" s="6">
        <v>15544102</v>
      </c>
      <c r="K196" s="7">
        <v>16405677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>
        <v>11406000</v>
      </c>
      <c r="G197" s="6">
        <v>11406000</v>
      </c>
      <c r="H197" s="9">
        <v>11406000</v>
      </c>
      <c r="I197" s="10">
        <v>12234095</v>
      </c>
      <c r="J197" s="6">
        <v>12773660</v>
      </c>
      <c r="K197" s="7">
        <v>13351446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236210840</v>
      </c>
      <c r="D201" s="54">
        <f t="shared" si="34"/>
        <v>220931842</v>
      </c>
      <c r="E201" s="55">
        <f t="shared" si="34"/>
        <v>219551908</v>
      </c>
      <c r="F201" s="56">
        <f t="shared" si="34"/>
        <v>383110011</v>
      </c>
      <c r="G201" s="54">
        <f t="shared" si="34"/>
        <v>383110011</v>
      </c>
      <c r="H201" s="57">
        <f t="shared" si="34"/>
        <v>383110011</v>
      </c>
      <c r="I201" s="58">
        <f t="shared" si="34"/>
        <v>397941324</v>
      </c>
      <c r="J201" s="54">
        <f t="shared" si="34"/>
        <v>417036352</v>
      </c>
      <c r="K201" s="55">
        <f t="shared" si="34"/>
        <v>439977238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0.1212664765132518</v>
      </c>
      <c r="D203" s="81">
        <f>IF(ISERROR((D37+D69)/D132),0,((D37+D69)/D132))</f>
        <v>2.2851611580350117</v>
      </c>
      <c r="E203" s="82">
        <f t="shared" ref="E203:K203" si="35">IF(ISERROR((E37+E69)/E132),0,((E37+E69)/E132))</f>
        <v>2.129089194529918</v>
      </c>
      <c r="F203" s="83">
        <f t="shared" si="35"/>
        <v>1.6320889812333143E-2</v>
      </c>
      <c r="G203" s="81">
        <f t="shared" si="35"/>
        <v>0.29756963070416326</v>
      </c>
      <c r="H203" s="84">
        <f t="shared" si="35"/>
        <v>0.29756963070416326</v>
      </c>
      <c r="I203" s="85">
        <f t="shared" si="35"/>
        <v>0.25912080836197254</v>
      </c>
      <c r="J203" s="81">
        <f t="shared" si="35"/>
        <v>0.29770076005242557</v>
      </c>
      <c r="K203" s="82">
        <f t="shared" si="35"/>
        <v>0.15195155193159696</v>
      </c>
    </row>
    <row r="204" spans="1:11" ht="13.5" x14ac:dyDescent="0.25">
      <c r="A204" s="79" t="s">
        <v>88</v>
      </c>
      <c r="B204" s="80"/>
      <c r="C204" s="81">
        <f>IF(ISERROR((C37+C69)/C168),0,((C37+C69)/C168))</f>
        <v>0.25575530557861026</v>
      </c>
      <c r="D204" s="81">
        <f t="shared" ref="D204:K204" si="36">IF(ISERROR((D37+D69)/D168),0,((D37+D69)/D168))</f>
        <v>0.50734027429753437</v>
      </c>
      <c r="E204" s="82">
        <f t="shared" si="36"/>
        <v>0.28271255940103429</v>
      </c>
      <c r="F204" s="83">
        <f t="shared" si="36"/>
        <v>1.2672709594467981E-2</v>
      </c>
      <c r="G204" s="81">
        <f t="shared" si="36"/>
        <v>0.17099184066625381</v>
      </c>
      <c r="H204" s="84">
        <f t="shared" si="36"/>
        <v>0.17099184066625381</v>
      </c>
      <c r="I204" s="85">
        <f t="shared" si="36"/>
        <v>0.27211058646170733</v>
      </c>
      <c r="J204" s="81">
        <f t="shared" si="36"/>
        <v>0.33507810210644084</v>
      </c>
      <c r="K204" s="82">
        <f t="shared" si="36"/>
        <v>0.13373495868290752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0.03</v>
      </c>
      <c r="E206" s="82">
        <f t="shared" si="38"/>
        <v>0.02</v>
      </c>
      <c r="F206" s="83">
        <f t="shared" si="38"/>
        <v>0.03</v>
      </c>
      <c r="G206" s="81">
        <f t="shared" si="38"/>
        <v>0.05</v>
      </c>
      <c r="H206" s="84">
        <f t="shared" si="38"/>
        <v>0.05</v>
      </c>
      <c r="I206" s="85">
        <f t="shared" si="38"/>
        <v>0.06</v>
      </c>
      <c r="J206" s="81">
        <f t="shared" si="38"/>
        <v>7.0000000000000007E-2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1228668</v>
      </c>
      <c r="D5" s="38">
        <f t="shared" ref="D5:K5" si="0">D15+D18+D19+D22+D25+D26+SUM(D29:D35)</f>
        <v>2143463</v>
      </c>
      <c r="E5" s="39">
        <f t="shared" si="0"/>
        <v>2550331</v>
      </c>
      <c r="F5" s="40">
        <f t="shared" si="0"/>
        <v>114005000</v>
      </c>
      <c r="G5" s="38">
        <f t="shared" si="0"/>
        <v>38550000</v>
      </c>
      <c r="H5" s="41">
        <f t="shared" si="0"/>
        <v>38550000</v>
      </c>
      <c r="I5" s="42">
        <f t="shared" si="0"/>
        <v>85156000</v>
      </c>
      <c r="J5" s="38">
        <f t="shared" si="0"/>
        <v>27059520</v>
      </c>
      <c r="K5" s="39">
        <f t="shared" si="0"/>
        <v>26413652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2800000</v>
      </c>
      <c r="G10" s="6">
        <v>5200000</v>
      </c>
      <c r="H10" s="9">
        <v>5200000</v>
      </c>
      <c r="I10" s="10">
        <v>2500000</v>
      </c>
      <c r="J10" s="6">
        <v>2610000</v>
      </c>
      <c r="K10" s="7">
        <v>2727450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2800000</v>
      </c>
      <c r="G15" s="6">
        <f t="shared" si="1"/>
        <v>5200000</v>
      </c>
      <c r="H15" s="9">
        <f t="shared" si="1"/>
        <v>5200000</v>
      </c>
      <c r="I15" s="10">
        <f t="shared" si="1"/>
        <v>2500000</v>
      </c>
      <c r="J15" s="6">
        <f t="shared" si="1"/>
        <v>2610000</v>
      </c>
      <c r="K15" s="7">
        <f t="shared" si="1"/>
        <v>2727450</v>
      </c>
    </row>
    <row r="16" spans="1:11" ht="13.5" x14ac:dyDescent="0.25">
      <c r="A16" s="47" t="s">
        <v>31</v>
      </c>
      <c r="B16" s="48" t="s">
        <v>20</v>
      </c>
      <c r="C16" s="6"/>
      <c r="D16" s="6">
        <v>91400</v>
      </c>
      <c r="E16" s="7">
        <v>100485</v>
      </c>
      <c r="F16" s="8">
        <v>90800000</v>
      </c>
      <c r="G16" s="6">
        <v>10800000</v>
      </c>
      <c r="H16" s="9">
        <v>10800000</v>
      </c>
      <c r="I16" s="10">
        <v>50800000</v>
      </c>
      <c r="J16" s="6">
        <v>10170000</v>
      </c>
      <c r="K16" s="7">
        <v>10150000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91400</v>
      </c>
      <c r="E18" s="22">
        <f t="shared" si="2"/>
        <v>100485</v>
      </c>
      <c r="F18" s="23">
        <f t="shared" si="2"/>
        <v>90800000</v>
      </c>
      <c r="G18" s="21">
        <f t="shared" si="2"/>
        <v>10800000</v>
      </c>
      <c r="H18" s="24">
        <f t="shared" si="2"/>
        <v>10800000</v>
      </c>
      <c r="I18" s="25">
        <f t="shared" si="2"/>
        <v>50800000</v>
      </c>
      <c r="J18" s="21">
        <f t="shared" si="2"/>
        <v>10170000</v>
      </c>
      <c r="K18" s="22">
        <f t="shared" si="2"/>
        <v>10150000</v>
      </c>
    </row>
    <row r="19" spans="1:11" ht="13.5" x14ac:dyDescent="0.25">
      <c r="A19" s="49" t="s">
        <v>99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40000</v>
      </c>
      <c r="D23" s="6">
        <v>641469</v>
      </c>
      <c r="E23" s="7"/>
      <c r="F23" s="8">
        <v>3100000</v>
      </c>
      <c r="G23" s="6">
        <v>3600000</v>
      </c>
      <c r="H23" s="9">
        <v>3600000</v>
      </c>
      <c r="I23" s="10">
        <v>6700000</v>
      </c>
      <c r="J23" s="6">
        <v>578800</v>
      </c>
      <c r="K23" s="7">
        <v>268196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100</v>
      </c>
      <c r="B25" s="37" t="s">
        <v>30</v>
      </c>
      <c r="C25" s="21">
        <f t="shared" ref="C25:K25" si="4">SUM(C23:C24)</f>
        <v>40000</v>
      </c>
      <c r="D25" s="21">
        <f t="shared" si="4"/>
        <v>641469</v>
      </c>
      <c r="E25" s="22">
        <f t="shared" si="4"/>
        <v>0</v>
      </c>
      <c r="F25" s="23">
        <f t="shared" si="4"/>
        <v>3100000</v>
      </c>
      <c r="G25" s="21">
        <f t="shared" si="4"/>
        <v>3600000</v>
      </c>
      <c r="H25" s="24">
        <f t="shared" si="4"/>
        <v>3600000</v>
      </c>
      <c r="I25" s="25">
        <f t="shared" si="4"/>
        <v>6700000</v>
      </c>
      <c r="J25" s="21">
        <f t="shared" si="4"/>
        <v>578800</v>
      </c>
      <c r="K25" s="22">
        <f t="shared" si="4"/>
        <v>268196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55864</v>
      </c>
      <c r="D28" s="16">
        <v>250651</v>
      </c>
      <c r="E28" s="17">
        <v>268204</v>
      </c>
      <c r="F28" s="18">
        <v>7390000</v>
      </c>
      <c r="G28" s="16">
        <v>6175000</v>
      </c>
      <c r="H28" s="19">
        <v>6175000</v>
      </c>
      <c r="I28" s="20">
        <v>16476000</v>
      </c>
      <c r="J28" s="16">
        <v>11113200</v>
      </c>
      <c r="K28" s="17">
        <v>11204744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55864</v>
      </c>
      <c r="D29" s="6">
        <f t="shared" si="5"/>
        <v>250651</v>
      </c>
      <c r="E29" s="7">
        <f t="shared" si="5"/>
        <v>268204</v>
      </c>
      <c r="F29" s="8">
        <f t="shared" si="5"/>
        <v>7390000</v>
      </c>
      <c r="G29" s="6">
        <f t="shared" si="5"/>
        <v>6175000</v>
      </c>
      <c r="H29" s="9">
        <f t="shared" si="5"/>
        <v>6175000</v>
      </c>
      <c r="I29" s="10">
        <f t="shared" si="5"/>
        <v>16476000</v>
      </c>
      <c r="J29" s="6">
        <f t="shared" si="5"/>
        <v>11113200</v>
      </c>
      <c r="K29" s="7">
        <f t="shared" si="5"/>
        <v>11204744</v>
      </c>
    </row>
    <row r="30" spans="1:11" ht="13.5" x14ac:dyDescent="0.25">
      <c r="A30" s="50" t="s">
        <v>43</v>
      </c>
      <c r="B30" s="37" t="s">
        <v>20</v>
      </c>
      <c r="C30" s="11">
        <v>504084</v>
      </c>
      <c r="D30" s="11">
        <v>775634</v>
      </c>
      <c r="E30" s="12">
        <v>1162212</v>
      </c>
      <c r="F30" s="13">
        <v>3200000</v>
      </c>
      <c r="G30" s="11">
        <v>5700000</v>
      </c>
      <c r="H30" s="14">
        <v>5700000</v>
      </c>
      <c r="I30" s="15">
        <v>2800000</v>
      </c>
      <c r="J30" s="11">
        <v>2044000</v>
      </c>
      <c r="K30" s="12">
        <v>1590980</v>
      </c>
    </row>
    <row r="31" spans="1:11" ht="13.5" x14ac:dyDescent="0.25">
      <c r="A31" s="49" t="s">
        <v>44</v>
      </c>
      <c r="B31" s="37" t="s">
        <v>20</v>
      </c>
      <c r="C31" s="6">
        <v>540631</v>
      </c>
      <c r="D31" s="6">
        <v>189450</v>
      </c>
      <c r="E31" s="7">
        <v>88014</v>
      </c>
      <c r="F31" s="8">
        <v>715000</v>
      </c>
      <c r="G31" s="6">
        <v>1025000</v>
      </c>
      <c r="H31" s="9">
        <v>1025000</v>
      </c>
      <c r="I31" s="10">
        <v>280000</v>
      </c>
      <c r="J31" s="6">
        <v>416320</v>
      </c>
      <c r="K31" s="7">
        <v>367733</v>
      </c>
    </row>
    <row r="32" spans="1:11" ht="13.5" x14ac:dyDescent="0.25">
      <c r="A32" s="49" t="s">
        <v>45</v>
      </c>
      <c r="B32" s="37" t="s">
        <v>20</v>
      </c>
      <c r="C32" s="6">
        <v>88089</v>
      </c>
      <c r="D32" s="6">
        <v>194859</v>
      </c>
      <c r="E32" s="7">
        <v>384350</v>
      </c>
      <c r="F32" s="8">
        <v>2900000</v>
      </c>
      <c r="G32" s="6">
        <v>2950000</v>
      </c>
      <c r="H32" s="9">
        <v>2950000</v>
      </c>
      <c r="I32" s="10">
        <v>1900000</v>
      </c>
      <c r="J32" s="6">
        <v>127200</v>
      </c>
      <c r="K32" s="7">
        <v>104549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547066</v>
      </c>
      <c r="F33" s="8">
        <v>3100000</v>
      </c>
      <c r="G33" s="6">
        <v>3100000</v>
      </c>
      <c r="H33" s="9">
        <v>3100000</v>
      </c>
      <c r="I33" s="10">
        <v>3700000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3300000</v>
      </c>
      <c r="G37" s="38">
        <f t="shared" si="6"/>
        <v>3500000</v>
      </c>
      <c r="H37" s="41">
        <f t="shared" si="6"/>
        <v>3500000</v>
      </c>
      <c r="I37" s="42">
        <f t="shared" si="6"/>
        <v>2500000</v>
      </c>
      <c r="J37" s="38">
        <f t="shared" si="6"/>
        <v>5000000</v>
      </c>
      <c r="K37" s="39">
        <f t="shared" si="6"/>
        <v>6000000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3300000</v>
      </c>
      <c r="G41" s="6">
        <v>3500000</v>
      </c>
      <c r="H41" s="9">
        <v>3500000</v>
      </c>
      <c r="I41" s="10">
        <v>2500000</v>
      </c>
      <c r="J41" s="6">
        <v>5000000</v>
      </c>
      <c r="K41" s="7">
        <v>6000000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3300000</v>
      </c>
      <c r="G47" s="6">
        <f t="shared" si="7"/>
        <v>3500000</v>
      </c>
      <c r="H47" s="9">
        <f t="shared" si="7"/>
        <v>3500000</v>
      </c>
      <c r="I47" s="10">
        <f t="shared" si="7"/>
        <v>2500000</v>
      </c>
      <c r="J47" s="6">
        <f t="shared" si="7"/>
        <v>5000000</v>
      </c>
      <c r="K47" s="7">
        <f t="shared" si="7"/>
        <v>6000000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99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100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1287989</v>
      </c>
      <c r="D69" s="38">
        <f t="shared" ref="D69:K69" si="12">D79+D82+D83+D86+D89+D90+SUM(D93:D99)</f>
        <v>212126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1500000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1000000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1000000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99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100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212126</v>
      </c>
      <c r="E92" s="17"/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212126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1287989</v>
      </c>
      <c r="D97" s="6"/>
      <c r="E97" s="7"/>
      <c r="F97" s="8"/>
      <c r="G97" s="6"/>
      <c r="H97" s="9"/>
      <c r="I97" s="10">
        <v>500000</v>
      </c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2516657</v>
      </c>
      <c r="D101" s="38">
        <f t="shared" ref="D101:K101" si="18">D111+D114+D115+D118+D121+D122+SUM(D125:D131)</f>
        <v>2355589</v>
      </c>
      <c r="E101" s="39">
        <f t="shared" si="18"/>
        <v>2550331</v>
      </c>
      <c r="F101" s="40">
        <f t="shared" si="18"/>
        <v>117305000</v>
      </c>
      <c r="G101" s="38">
        <f t="shared" si="18"/>
        <v>42050000</v>
      </c>
      <c r="H101" s="41">
        <f t="shared" si="18"/>
        <v>42050000</v>
      </c>
      <c r="I101" s="42">
        <f t="shared" si="18"/>
        <v>89156000</v>
      </c>
      <c r="J101" s="38">
        <f t="shared" si="18"/>
        <v>32059520</v>
      </c>
      <c r="K101" s="39">
        <f t="shared" si="18"/>
        <v>32413652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>
        <v>3300000</v>
      </c>
      <c r="G105" s="6">
        <v>3500000</v>
      </c>
      <c r="H105" s="9">
        <v>3500000</v>
      </c>
      <c r="I105" s="10">
        <v>2500000</v>
      </c>
      <c r="J105" s="6">
        <v>5000000</v>
      </c>
      <c r="K105" s="7">
        <v>6000000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2800000</v>
      </c>
      <c r="G106" s="6">
        <v>5200000</v>
      </c>
      <c r="H106" s="9">
        <v>5200000</v>
      </c>
      <c r="I106" s="10">
        <v>2500000</v>
      </c>
      <c r="J106" s="6">
        <v>2610000</v>
      </c>
      <c r="K106" s="7">
        <v>2727450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6100000</v>
      </c>
      <c r="G111" s="6">
        <f t="shared" si="19"/>
        <v>8700000</v>
      </c>
      <c r="H111" s="9">
        <f t="shared" si="19"/>
        <v>8700000</v>
      </c>
      <c r="I111" s="10">
        <f t="shared" si="19"/>
        <v>5000000</v>
      </c>
      <c r="J111" s="6">
        <f t="shared" si="19"/>
        <v>7610000</v>
      </c>
      <c r="K111" s="7">
        <f t="shared" si="19"/>
        <v>8727450</v>
      </c>
    </row>
    <row r="112" spans="1:11" ht="13.5" x14ac:dyDescent="0.25">
      <c r="A112" s="47" t="s">
        <v>31</v>
      </c>
      <c r="B112" s="48" t="s">
        <v>20</v>
      </c>
      <c r="C112" s="6"/>
      <c r="D112" s="6">
        <v>91400</v>
      </c>
      <c r="E112" s="7">
        <v>100485</v>
      </c>
      <c r="F112" s="8">
        <v>90800000</v>
      </c>
      <c r="G112" s="6">
        <v>10800000</v>
      </c>
      <c r="H112" s="9">
        <v>10800000</v>
      </c>
      <c r="I112" s="10">
        <v>51800000</v>
      </c>
      <c r="J112" s="6">
        <v>10170000</v>
      </c>
      <c r="K112" s="7">
        <v>10150000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91400</v>
      </c>
      <c r="E114" s="22">
        <f t="shared" si="20"/>
        <v>100485</v>
      </c>
      <c r="F114" s="23">
        <f t="shared" si="20"/>
        <v>90800000</v>
      </c>
      <c r="G114" s="21">
        <f t="shared" si="20"/>
        <v>10800000</v>
      </c>
      <c r="H114" s="24">
        <f t="shared" si="20"/>
        <v>10800000</v>
      </c>
      <c r="I114" s="25">
        <f t="shared" si="20"/>
        <v>51800000</v>
      </c>
      <c r="J114" s="21">
        <f t="shared" si="20"/>
        <v>10170000</v>
      </c>
      <c r="K114" s="22">
        <f t="shared" si="20"/>
        <v>10150000</v>
      </c>
    </row>
    <row r="115" spans="1:11" ht="13.5" x14ac:dyDescent="0.25">
      <c r="A115" s="49" t="s">
        <v>99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40000</v>
      </c>
      <c r="D119" s="6">
        <v>641469</v>
      </c>
      <c r="E119" s="7"/>
      <c r="F119" s="8">
        <v>3100000</v>
      </c>
      <c r="G119" s="6">
        <v>3600000</v>
      </c>
      <c r="H119" s="9">
        <v>3600000</v>
      </c>
      <c r="I119" s="10">
        <v>6700000</v>
      </c>
      <c r="J119" s="6">
        <v>578800</v>
      </c>
      <c r="K119" s="7">
        <v>268196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100</v>
      </c>
      <c r="B121" s="37" t="s">
        <v>30</v>
      </c>
      <c r="C121" s="21">
        <f t="shared" ref="C121:K121" si="22">SUM(C119:C120)</f>
        <v>40000</v>
      </c>
      <c r="D121" s="21">
        <f t="shared" si="22"/>
        <v>641469</v>
      </c>
      <c r="E121" s="22">
        <f t="shared" si="22"/>
        <v>0</v>
      </c>
      <c r="F121" s="23">
        <f t="shared" si="22"/>
        <v>3100000</v>
      </c>
      <c r="G121" s="21">
        <f t="shared" si="22"/>
        <v>3600000</v>
      </c>
      <c r="H121" s="24">
        <f t="shared" si="22"/>
        <v>3600000</v>
      </c>
      <c r="I121" s="25">
        <f t="shared" si="22"/>
        <v>6700000</v>
      </c>
      <c r="J121" s="21">
        <f t="shared" si="22"/>
        <v>578800</v>
      </c>
      <c r="K121" s="22">
        <f t="shared" si="22"/>
        <v>268196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55864</v>
      </c>
      <c r="D124" s="16">
        <v>462777</v>
      </c>
      <c r="E124" s="17">
        <v>268204</v>
      </c>
      <c r="F124" s="18">
        <v>7390000</v>
      </c>
      <c r="G124" s="16">
        <v>6175000</v>
      </c>
      <c r="H124" s="19">
        <v>6175000</v>
      </c>
      <c r="I124" s="20">
        <v>16476000</v>
      </c>
      <c r="J124" s="16">
        <v>11113200</v>
      </c>
      <c r="K124" s="17">
        <v>11204744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55864</v>
      </c>
      <c r="D125" s="6">
        <f t="shared" si="23"/>
        <v>462777</v>
      </c>
      <c r="E125" s="7">
        <f t="shared" si="23"/>
        <v>268204</v>
      </c>
      <c r="F125" s="8">
        <f t="shared" si="23"/>
        <v>7390000</v>
      </c>
      <c r="G125" s="6">
        <f t="shared" si="23"/>
        <v>6175000</v>
      </c>
      <c r="H125" s="9">
        <f t="shared" si="23"/>
        <v>6175000</v>
      </c>
      <c r="I125" s="10">
        <f t="shared" si="23"/>
        <v>16476000</v>
      </c>
      <c r="J125" s="6">
        <f t="shared" si="23"/>
        <v>11113200</v>
      </c>
      <c r="K125" s="7">
        <f t="shared" si="23"/>
        <v>11204744</v>
      </c>
    </row>
    <row r="126" spans="1:11" ht="13.5" x14ac:dyDescent="0.25">
      <c r="A126" s="50" t="s">
        <v>43</v>
      </c>
      <c r="B126" s="37" t="s">
        <v>20</v>
      </c>
      <c r="C126" s="11">
        <v>504084</v>
      </c>
      <c r="D126" s="11">
        <v>775634</v>
      </c>
      <c r="E126" s="12">
        <v>1162212</v>
      </c>
      <c r="F126" s="13">
        <v>3200000</v>
      </c>
      <c r="G126" s="11">
        <v>5700000</v>
      </c>
      <c r="H126" s="14">
        <v>5700000</v>
      </c>
      <c r="I126" s="15">
        <v>2800000</v>
      </c>
      <c r="J126" s="11">
        <v>2044000</v>
      </c>
      <c r="K126" s="12">
        <v>1590980</v>
      </c>
    </row>
    <row r="127" spans="1:11" ht="13.5" x14ac:dyDescent="0.25">
      <c r="A127" s="49" t="s">
        <v>44</v>
      </c>
      <c r="B127" s="37" t="s">
        <v>20</v>
      </c>
      <c r="C127" s="6">
        <v>540631</v>
      </c>
      <c r="D127" s="6">
        <v>189450</v>
      </c>
      <c r="E127" s="7">
        <v>88014</v>
      </c>
      <c r="F127" s="8">
        <v>715000</v>
      </c>
      <c r="G127" s="6">
        <v>1025000</v>
      </c>
      <c r="H127" s="9">
        <v>1025000</v>
      </c>
      <c r="I127" s="10">
        <v>280000</v>
      </c>
      <c r="J127" s="6">
        <v>416320</v>
      </c>
      <c r="K127" s="7">
        <v>367733</v>
      </c>
    </row>
    <row r="128" spans="1:11" ht="13.5" x14ac:dyDescent="0.25">
      <c r="A128" s="49" t="s">
        <v>45</v>
      </c>
      <c r="B128" s="37" t="s">
        <v>20</v>
      </c>
      <c r="C128" s="6">
        <v>88089</v>
      </c>
      <c r="D128" s="6">
        <v>194859</v>
      </c>
      <c r="E128" s="7">
        <v>384350</v>
      </c>
      <c r="F128" s="8">
        <v>2900000</v>
      </c>
      <c r="G128" s="6">
        <v>2950000</v>
      </c>
      <c r="H128" s="9">
        <v>2950000</v>
      </c>
      <c r="I128" s="10">
        <v>1900000</v>
      </c>
      <c r="J128" s="6">
        <v>127200</v>
      </c>
      <c r="K128" s="7">
        <v>104549</v>
      </c>
    </row>
    <row r="129" spans="1:11" ht="13.5" x14ac:dyDescent="0.25">
      <c r="A129" s="50" t="s">
        <v>46</v>
      </c>
      <c r="B129" s="48" t="s">
        <v>20</v>
      </c>
      <c r="C129" s="6">
        <v>1287989</v>
      </c>
      <c r="D129" s="6"/>
      <c r="E129" s="7">
        <v>547066</v>
      </c>
      <c r="F129" s="8">
        <v>3100000</v>
      </c>
      <c r="G129" s="6">
        <v>3100000</v>
      </c>
      <c r="H129" s="9">
        <v>3100000</v>
      </c>
      <c r="I129" s="10">
        <v>4200000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2516657</v>
      </c>
      <c r="D132" s="54">
        <f t="shared" ref="D132:K132" si="24">+D5+D37+D69</f>
        <v>2355589</v>
      </c>
      <c r="E132" s="55">
        <f t="shared" si="24"/>
        <v>2550331</v>
      </c>
      <c r="F132" s="56">
        <f t="shared" si="24"/>
        <v>117305000</v>
      </c>
      <c r="G132" s="54">
        <f t="shared" si="24"/>
        <v>42050000</v>
      </c>
      <c r="H132" s="57">
        <f t="shared" si="24"/>
        <v>42050000</v>
      </c>
      <c r="I132" s="58">
        <f t="shared" si="24"/>
        <v>89156000</v>
      </c>
      <c r="J132" s="54">
        <f t="shared" si="24"/>
        <v>32059520</v>
      </c>
      <c r="K132" s="55">
        <f t="shared" si="24"/>
        <v>32413652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25521382</v>
      </c>
      <c r="D134" s="38">
        <f t="shared" ref="D134:K134" si="25">D144+D147+D148+D151+D154+D155+SUM(D158:D164)</f>
        <v>20742798</v>
      </c>
      <c r="E134" s="39">
        <f t="shared" si="25"/>
        <v>16638547</v>
      </c>
      <c r="F134" s="40">
        <f t="shared" si="25"/>
        <v>142778199</v>
      </c>
      <c r="G134" s="38">
        <f t="shared" si="25"/>
        <v>58688546</v>
      </c>
      <c r="H134" s="41">
        <f t="shared" si="25"/>
        <v>58688546</v>
      </c>
      <c r="I134" s="42">
        <f t="shared" si="25"/>
        <v>105794430</v>
      </c>
      <c r="J134" s="38">
        <f t="shared" si="25"/>
        <v>48697950</v>
      </c>
      <c r="K134" s="39">
        <f t="shared" si="25"/>
        <v>49052202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3300000</v>
      </c>
      <c r="G138" s="6">
        <v>3500000</v>
      </c>
      <c r="H138" s="9">
        <v>3500000</v>
      </c>
      <c r="I138" s="10">
        <v>2500000</v>
      </c>
      <c r="J138" s="6">
        <v>5000000</v>
      </c>
      <c r="K138" s="7">
        <v>6000000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2800000</v>
      </c>
      <c r="G139" s="6">
        <v>5200000</v>
      </c>
      <c r="H139" s="9">
        <v>5200000</v>
      </c>
      <c r="I139" s="10">
        <v>2500000</v>
      </c>
      <c r="J139" s="6">
        <v>2610000</v>
      </c>
      <c r="K139" s="7">
        <v>2727450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10230194</v>
      </c>
      <c r="D143" s="16">
        <v>6320401</v>
      </c>
      <c r="E143" s="17">
        <v>2497446</v>
      </c>
      <c r="F143" s="18">
        <v>10230192</v>
      </c>
      <c r="G143" s="16">
        <v>2497445</v>
      </c>
      <c r="H143" s="19">
        <v>2497445</v>
      </c>
      <c r="I143" s="20">
        <v>2497445</v>
      </c>
      <c r="J143" s="16">
        <v>2497445</v>
      </c>
      <c r="K143" s="17">
        <v>2497445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10230194</v>
      </c>
      <c r="D144" s="6">
        <f t="shared" ref="D144:K144" si="26">SUM(D135:D143)</f>
        <v>6320401</v>
      </c>
      <c r="E144" s="7">
        <f t="shared" si="26"/>
        <v>2497446</v>
      </c>
      <c r="F144" s="8">
        <f t="shared" si="26"/>
        <v>16330192</v>
      </c>
      <c r="G144" s="6">
        <f t="shared" si="26"/>
        <v>11197445</v>
      </c>
      <c r="H144" s="9">
        <f t="shared" si="26"/>
        <v>11197445</v>
      </c>
      <c r="I144" s="10">
        <f t="shared" si="26"/>
        <v>7497445</v>
      </c>
      <c r="J144" s="6">
        <f t="shared" si="26"/>
        <v>10107445</v>
      </c>
      <c r="K144" s="7">
        <f t="shared" si="26"/>
        <v>11224895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4532899</v>
      </c>
      <c r="D147" s="6">
        <v>3984407</v>
      </c>
      <c r="E147" s="7">
        <v>4096248</v>
      </c>
      <c r="F147" s="8">
        <v>90553676</v>
      </c>
      <c r="G147" s="6">
        <v>14896247</v>
      </c>
      <c r="H147" s="9">
        <v>14896247</v>
      </c>
      <c r="I147" s="10">
        <v>55896247</v>
      </c>
      <c r="J147" s="6">
        <v>14266247</v>
      </c>
      <c r="K147" s="7">
        <v>14246247</v>
      </c>
    </row>
    <row r="148" spans="1:11" ht="13.5" x14ac:dyDescent="0.25">
      <c r="A148" s="49" t="s">
        <v>99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100</v>
      </c>
      <c r="B154" s="37" t="s">
        <v>30</v>
      </c>
      <c r="C154" s="6">
        <v>134152</v>
      </c>
      <c r="D154" s="6">
        <v>641469</v>
      </c>
      <c r="E154" s="7">
        <v>641469</v>
      </c>
      <c r="F154" s="8">
        <v>8170511</v>
      </c>
      <c r="G154" s="6">
        <v>4241469</v>
      </c>
      <c r="H154" s="9">
        <v>4241469</v>
      </c>
      <c r="I154" s="10">
        <v>7341469</v>
      </c>
      <c r="J154" s="6">
        <v>1220269</v>
      </c>
      <c r="K154" s="7">
        <v>909665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649457</v>
      </c>
      <c r="D158" s="6">
        <v>538378</v>
      </c>
      <c r="E158" s="7">
        <v>454589</v>
      </c>
      <c r="F158" s="8">
        <v>8039459</v>
      </c>
      <c r="G158" s="6">
        <v>6629590</v>
      </c>
      <c r="H158" s="9">
        <v>6629590</v>
      </c>
      <c r="I158" s="10">
        <v>16930590</v>
      </c>
      <c r="J158" s="6">
        <v>11567790</v>
      </c>
      <c r="K158" s="7">
        <v>11659334</v>
      </c>
    </row>
    <row r="159" spans="1:11" ht="13.5" x14ac:dyDescent="0.25">
      <c r="A159" s="50" t="s">
        <v>43</v>
      </c>
      <c r="B159" s="37" t="s">
        <v>20</v>
      </c>
      <c r="C159" s="11">
        <v>1207654</v>
      </c>
      <c r="D159" s="11">
        <v>1374176</v>
      </c>
      <c r="E159" s="12">
        <v>1842814</v>
      </c>
      <c r="F159" s="13">
        <v>4407655</v>
      </c>
      <c r="G159" s="11">
        <v>7542814</v>
      </c>
      <c r="H159" s="14">
        <v>7542814</v>
      </c>
      <c r="I159" s="15">
        <v>4642814</v>
      </c>
      <c r="J159" s="11">
        <v>3886814</v>
      </c>
      <c r="K159" s="12">
        <v>3433794</v>
      </c>
    </row>
    <row r="160" spans="1:11" ht="13.5" x14ac:dyDescent="0.25">
      <c r="A160" s="49" t="s">
        <v>44</v>
      </c>
      <c r="B160" s="37" t="s">
        <v>20</v>
      </c>
      <c r="C160" s="6">
        <v>2097123</v>
      </c>
      <c r="D160" s="6">
        <v>1780648</v>
      </c>
      <c r="E160" s="7">
        <v>924454</v>
      </c>
      <c r="F160" s="8">
        <v>2659718</v>
      </c>
      <c r="G160" s="6">
        <v>1949452</v>
      </c>
      <c r="H160" s="9">
        <v>1949452</v>
      </c>
      <c r="I160" s="10">
        <v>1204332</v>
      </c>
      <c r="J160" s="6">
        <v>1340652</v>
      </c>
      <c r="K160" s="7">
        <v>1292185</v>
      </c>
    </row>
    <row r="161" spans="1:11" ht="13.5" x14ac:dyDescent="0.25">
      <c r="A161" s="49" t="s">
        <v>45</v>
      </c>
      <c r="B161" s="37" t="s">
        <v>20</v>
      </c>
      <c r="C161" s="6">
        <v>1191671</v>
      </c>
      <c r="D161" s="6">
        <v>1428860</v>
      </c>
      <c r="E161" s="7">
        <v>1409353</v>
      </c>
      <c r="F161" s="8">
        <v>4086935</v>
      </c>
      <c r="G161" s="6">
        <v>4359355</v>
      </c>
      <c r="H161" s="9">
        <v>4359355</v>
      </c>
      <c r="I161" s="10">
        <v>3309359</v>
      </c>
      <c r="J161" s="6">
        <v>1536559</v>
      </c>
      <c r="K161" s="7">
        <v>1513908</v>
      </c>
    </row>
    <row r="162" spans="1:11" ht="13.5" x14ac:dyDescent="0.25">
      <c r="A162" s="50" t="s">
        <v>46</v>
      </c>
      <c r="B162" s="48" t="s">
        <v>20</v>
      </c>
      <c r="C162" s="6">
        <v>5478232</v>
      </c>
      <c r="D162" s="6">
        <v>4674459</v>
      </c>
      <c r="E162" s="7">
        <v>4772174</v>
      </c>
      <c r="F162" s="8">
        <v>8530053</v>
      </c>
      <c r="G162" s="6">
        <v>7872174</v>
      </c>
      <c r="H162" s="9">
        <v>7872174</v>
      </c>
      <c r="I162" s="10">
        <v>8972174</v>
      </c>
      <c r="J162" s="6">
        <v>4772174</v>
      </c>
      <c r="K162" s="7">
        <v>4772174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25521382</v>
      </c>
      <c r="D165" s="54">
        <f t="shared" ref="D165:K165" si="27">D144+D147+D148+D151+D154+D155+SUM(D158:D164)</f>
        <v>20742798</v>
      </c>
      <c r="E165" s="55">
        <f t="shared" si="27"/>
        <v>16638547</v>
      </c>
      <c r="F165" s="56">
        <f t="shared" si="27"/>
        <v>142778199</v>
      </c>
      <c r="G165" s="54">
        <f t="shared" si="27"/>
        <v>58688546</v>
      </c>
      <c r="H165" s="57">
        <f t="shared" si="27"/>
        <v>58688546</v>
      </c>
      <c r="I165" s="66">
        <f t="shared" si="27"/>
        <v>105794430</v>
      </c>
      <c r="J165" s="54">
        <f t="shared" si="27"/>
        <v>48697950</v>
      </c>
      <c r="K165" s="55">
        <f t="shared" si="27"/>
        <v>49052202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7760116</v>
      </c>
      <c r="D168" s="60">
        <v>6931031</v>
      </c>
      <c r="E168" s="61">
        <v>5911004</v>
      </c>
      <c r="F168" s="62">
        <v>6509071</v>
      </c>
      <c r="G168" s="60">
        <v>6509071</v>
      </c>
      <c r="H168" s="63">
        <v>6509071</v>
      </c>
      <c r="I168" s="64">
        <v>6821506</v>
      </c>
      <c r="J168" s="60">
        <v>7121651</v>
      </c>
      <c r="K168" s="61">
        <v>7442125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1198439</v>
      </c>
      <c r="D169" s="38">
        <f t="shared" ref="D169:K169" si="28">D179+D182+D183+D186+D189+D190+SUM(D193:D199)</f>
        <v>1535099</v>
      </c>
      <c r="E169" s="39">
        <f t="shared" si="28"/>
        <v>2500802</v>
      </c>
      <c r="F169" s="40">
        <f t="shared" si="28"/>
        <v>4152300</v>
      </c>
      <c r="G169" s="38">
        <f t="shared" si="28"/>
        <v>2922300</v>
      </c>
      <c r="H169" s="41">
        <f t="shared" si="28"/>
        <v>2922300</v>
      </c>
      <c r="I169" s="42">
        <f t="shared" si="28"/>
        <v>2402000</v>
      </c>
      <c r="J169" s="38">
        <f t="shared" si="28"/>
        <v>2454888</v>
      </c>
      <c r="K169" s="39">
        <f t="shared" si="28"/>
        <v>2364075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1000000</v>
      </c>
      <c r="G170" s="6">
        <v>800000</v>
      </c>
      <c r="H170" s="9">
        <v>800000</v>
      </c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1000000</v>
      </c>
      <c r="G179" s="6">
        <f t="shared" si="29"/>
        <v>800000</v>
      </c>
      <c r="H179" s="9">
        <f t="shared" si="29"/>
        <v>800000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99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494035</v>
      </c>
      <c r="D187" s="6">
        <v>551639</v>
      </c>
      <c r="E187" s="7">
        <v>1411657</v>
      </c>
      <c r="F187" s="8">
        <v>1000000</v>
      </c>
      <c r="G187" s="6">
        <v>500000</v>
      </c>
      <c r="H187" s="9">
        <v>500000</v>
      </c>
      <c r="I187" s="10">
        <v>700000</v>
      </c>
      <c r="J187" s="6">
        <v>730800</v>
      </c>
      <c r="K187" s="7">
        <v>763686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100</v>
      </c>
      <c r="B189" s="37" t="s">
        <v>30</v>
      </c>
      <c r="C189" s="21">
        <f t="shared" ref="C189:K189" si="32">SUM(C187:C188)</f>
        <v>494035</v>
      </c>
      <c r="D189" s="21">
        <f t="shared" si="32"/>
        <v>551639</v>
      </c>
      <c r="E189" s="22">
        <f t="shared" si="32"/>
        <v>1411657</v>
      </c>
      <c r="F189" s="23">
        <f t="shared" si="32"/>
        <v>1000000</v>
      </c>
      <c r="G189" s="21">
        <f t="shared" si="32"/>
        <v>500000</v>
      </c>
      <c r="H189" s="24">
        <f t="shared" si="32"/>
        <v>500000</v>
      </c>
      <c r="I189" s="25">
        <f t="shared" si="32"/>
        <v>700000</v>
      </c>
      <c r="J189" s="21">
        <f t="shared" si="32"/>
        <v>730800</v>
      </c>
      <c r="K189" s="22">
        <f t="shared" si="32"/>
        <v>763686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580114</v>
      </c>
      <c r="D194" s="11">
        <v>801023</v>
      </c>
      <c r="E194" s="12">
        <v>782609</v>
      </c>
      <c r="F194" s="13">
        <v>1300000</v>
      </c>
      <c r="G194" s="11">
        <v>1020000</v>
      </c>
      <c r="H194" s="14">
        <v>1020000</v>
      </c>
      <c r="I194" s="15">
        <v>1200000</v>
      </c>
      <c r="J194" s="11">
        <v>1200000</v>
      </c>
      <c r="K194" s="12">
        <v>1200000</v>
      </c>
    </row>
    <row r="195" spans="1:11" ht="13.5" x14ac:dyDescent="0.25">
      <c r="A195" s="49" t="s">
        <v>44</v>
      </c>
      <c r="B195" s="37" t="s">
        <v>20</v>
      </c>
      <c r="C195" s="6">
        <v>980</v>
      </c>
      <c r="D195" s="6">
        <v>6080</v>
      </c>
      <c r="E195" s="7">
        <v>11567</v>
      </c>
      <c r="F195" s="8">
        <v>102300</v>
      </c>
      <c r="G195" s="6">
        <v>102300</v>
      </c>
      <c r="H195" s="9">
        <v>102300</v>
      </c>
      <c r="I195" s="10">
        <v>202000</v>
      </c>
      <c r="J195" s="6">
        <v>210888</v>
      </c>
      <c r="K195" s="7">
        <v>73095</v>
      </c>
    </row>
    <row r="196" spans="1:11" ht="13.5" x14ac:dyDescent="0.25">
      <c r="A196" s="49" t="s">
        <v>45</v>
      </c>
      <c r="B196" s="37" t="s">
        <v>20</v>
      </c>
      <c r="C196" s="6">
        <v>41240</v>
      </c>
      <c r="D196" s="6">
        <v>1479</v>
      </c>
      <c r="E196" s="7">
        <v>7930</v>
      </c>
      <c r="F196" s="8">
        <v>200000</v>
      </c>
      <c r="G196" s="6">
        <v>150000</v>
      </c>
      <c r="H196" s="9">
        <v>150000</v>
      </c>
      <c r="I196" s="10">
        <v>200000</v>
      </c>
      <c r="J196" s="6">
        <v>208800</v>
      </c>
      <c r="K196" s="7">
        <v>218196</v>
      </c>
    </row>
    <row r="197" spans="1:11" ht="13.5" x14ac:dyDescent="0.25">
      <c r="A197" s="50" t="s">
        <v>46</v>
      </c>
      <c r="B197" s="48" t="s">
        <v>20</v>
      </c>
      <c r="C197" s="6">
        <v>82070</v>
      </c>
      <c r="D197" s="6">
        <v>174878</v>
      </c>
      <c r="E197" s="7">
        <v>287039</v>
      </c>
      <c r="F197" s="8">
        <v>550000</v>
      </c>
      <c r="G197" s="6">
        <v>350000</v>
      </c>
      <c r="H197" s="9">
        <v>350000</v>
      </c>
      <c r="I197" s="10">
        <v>100000</v>
      </c>
      <c r="J197" s="6">
        <v>104400</v>
      </c>
      <c r="K197" s="7">
        <v>109098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8958555</v>
      </c>
      <c r="D201" s="54">
        <f t="shared" si="34"/>
        <v>8466130</v>
      </c>
      <c r="E201" s="55">
        <f t="shared" si="34"/>
        <v>8411806</v>
      </c>
      <c r="F201" s="56">
        <f t="shared" si="34"/>
        <v>10661371</v>
      </c>
      <c r="G201" s="54">
        <f t="shared" si="34"/>
        <v>9431371</v>
      </c>
      <c r="H201" s="57">
        <f t="shared" si="34"/>
        <v>9431371</v>
      </c>
      <c r="I201" s="58">
        <f t="shared" si="34"/>
        <v>9223506</v>
      </c>
      <c r="J201" s="54">
        <f t="shared" si="34"/>
        <v>9576539</v>
      </c>
      <c r="K201" s="55">
        <f t="shared" si="34"/>
        <v>9806200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87</v>
      </c>
      <c r="B203" s="80"/>
      <c r="C203" s="81">
        <f>IF(ISERROR((C37+C69)/C132),0,((C37+C69)/C132))</f>
        <v>0.51178567440855072</v>
      </c>
      <c r="D203" s="81">
        <f>IF(ISERROR((D37+D69)/D132),0,((D37+D69)/D132))</f>
        <v>9.0052211994537251E-2</v>
      </c>
      <c r="E203" s="82">
        <f t="shared" ref="E203:K203" si="35">IF(ISERROR((E37+E69)/E132),0,((E37+E69)/E132))</f>
        <v>0</v>
      </c>
      <c r="F203" s="83">
        <f t="shared" si="35"/>
        <v>2.8131793188696134E-2</v>
      </c>
      <c r="G203" s="81">
        <f t="shared" si="35"/>
        <v>8.3234244946492272E-2</v>
      </c>
      <c r="H203" s="84">
        <f t="shared" si="35"/>
        <v>8.3234244946492272E-2</v>
      </c>
      <c r="I203" s="85">
        <f t="shared" si="35"/>
        <v>4.4865180133698238E-2</v>
      </c>
      <c r="J203" s="81">
        <f t="shared" si="35"/>
        <v>0.15595991455892041</v>
      </c>
      <c r="K203" s="82">
        <f t="shared" si="35"/>
        <v>0.18510718878576224</v>
      </c>
    </row>
    <row r="204" spans="1:11" ht="13.5" x14ac:dyDescent="0.25">
      <c r="A204" s="79" t="s">
        <v>88</v>
      </c>
      <c r="B204" s="80"/>
      <c r="C204" s="81">
        <f>IF(ISERROR((C37+C69)/C168),0,((C37+C69)/C168))</f>
        <v>0.16597548284072042</v>
      </c>
      <c r="D204" s="81">
        <f t="shared" ref="D204:K204" si="36">IF(ISERROR((D37+D69)/D168),0,((D37+D69)/D168))</f>
        <v>3.0605259159856592E-2</v>
      </c>
      <c r="E204" s="82">
        <f t="shared" si="36"/>
        <v>0</v>
      </c>
      <c r="F204" s="83">
        <f t="shared" si="36"/>
        <v>0.50698479091716775</v>
      </c>
      <c r="G204" s="81">
        <f t="shared" si="36"/>
        <v>0.53771114188184455</v>
      </c>
      <c r="H204" s="84">
        <f t="shared" si="36"/>
        <v>0.53771114188184455</v>
      </c>
      <c r="I204" s="85">
        <f t="shared" si="36"/>
        <v>0.58638077867262739</v>
      </c>
      <c r="J204" s="81">
        <f t="shared" si="36"/>
        <v>0.70208439026287583</v>
      </c>
      <c r="K204" s="82">
        <f t="shared" si="36"/>
        <v>0.80622134135075663</v>
      </c>
    </row>
    <row r="205" spans="1:11" ht="13.5" x14ac:dyDescent="0.25">
      <c r="A205" s="79" t="s">
        <v>89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7.0000000000000007E-2</v>
      </c>
      <c r="E205" s="82">
        <f t="shared" si="37"/>
        <v>0.15</v>
      </c>
      <c r="F205" s="83">
        <f t="shared" si="37"/>
        <v>0.03</v>
      </c>
      <c r="G205" s="81">
        <f t="shared" si="37"/>
        <v>0.05</v>
      </c>
      <c r="H205" s="84">
        <f t="shared" si="37"/>
        <v>0.05</v>
      </c>
      <c r="I205" s="85">
        <f t="shared" si="37"/>
        <v>0.02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90</v>
      </c>
      <c r="B206" s="80"/>
      <c r="C206" s="81">
        <f>IF(ISERROR(ROUND((C37+C69+C169)/C165,2)),0,(ROUND((C37+C69+C169)/C165,2)))</f>
        <v>0.1</v>
      </c>
      <c r="D206" s="81">
        <f t="shared" ref="D206:K206" si="38">IF(ISERROR(ROUND((D37+D69+D169)/D165,2)),0,(ROUND((D37+D69+D169)/D165,2)))</f>
        <v>0.08</v>
      </c>
      <c r="E206" s="82">
        <f t="shared" si="38"/>
        <v>0.15</v>
      </c>
      <c r="F206" s="83">
        <f t="shared" si="38"/>
        <v>0.05</v>
      </c>
      <c r="G206" s="81">
        <f t="shared" si="38"/>
        <v>0.11</v>
      </c>
      <c r="H206" s="84">
        <f t="shared" si="38"/>
        <v>0.11</v>
      </c>
      <c r="I206" s="85">
        <f t="shared" si="38"/>
        <v>0.06</v>
      </c>
      <c r="J206" s="81">
        <f t="shared" si="38"/>
        <v>0.15</v>
      </c>
      <c r="K206" s="82">
        <f t="shared" si="38"/>
        <v>0.17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91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92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93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94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95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96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97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98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370E2A-817A-4567-A17C-C32B60B97760}"/>
</file>

<file path=customXml/itemProps2.xml><?xml version="1.0" encoding="utf-8"?>
<ds:datastoreItem xmlns:ds="http://schemas.openxmlformats.org/officeDocument/2006/customXml" ds:itemID="{43E0D8A7-CB53-4377-B86E-8CB1AB9ABE72}"/>
</file>

<file path=customXml/itemProps3.xml><?xml version="1.0" encoding="utf-8"?>
<ds:datastoreItem xmlns:ds="http://schemas.openxmlformats.org/officeDocument/2006/customXml" ds:itemID="{73F44D13-8A99-46BF-85A3-29F771F373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2022-09-29T09:33:21Z</dcterms:created>
  <dcterms:modified xsi:type="dcterms:W3CDTF">2022-09-29T09:45:11Z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2022-09-29T09:45:10Z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4e872c8b-fa58-4fe0-abf5-8c23ad529d5c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